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:\Z16\2026\Zamówienia do 30 tyś. EURO\2431 - zamówienia wyłączone z PZP\przegląd, konserwacja klimatyzacji\Na stronę\"/>
    </mc:Choice>
  </mc:AlternateContent>
  <xr:revisionPtr revIDLastSave="0" documentId="8_{108DBD10-3FD9-4486-A50B-DFE8403F6D5A}" xr6:coauthVersionLast="47" xr6:coauthVersionMax="47" xr10:uidLastSave="{00000000-0000-0000-0000-000000000000}"/>
  <bookViews>
    <workbookView xWindow="-120" yWindow="-120" windowWidth="29040" windowHeight="15720" tabRatio="888" activeTab="5" xr2:uid="{00000000-000D-0000-FFFF-FFFF00000000}"/>
  </bookViews>
  <sheets>
    <sheet name="SZCZECINEK ZADANIE 1" sheetId="8" r:id="rId1"/>
    <sheet name="LIPIANY ZADANIE 2" sheetId="1" r:id="rId2"/>
    <sheet name="NOWOGARD ZADANIE 3" sheetId="4" r:id="rId3"/>
    <sheet name="KOSZALIN ZADANIE 4" sheetId="6" r:id="rId4"/>
    <sheet name="WAŁCZ ZADANIE 5" sheetId="7" r:id="rId5"/>
    <sheet name="STARGARD ZADANIE 6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8" l="1"/>
  <c r="I21" i="4"/>
  <c r="I22" i="9"/>
  <c r="I21" i="9"/>
  <c r="I20" i="9"/>
  <c r="I65" i="8"/>
  <c r="I64" i="8"/>
  <c r="I63" i="8"/>
  <c r="I62" i="8"/>
  <c r="I61" i="8"/>
  <c r="I60" i="8"/>
  <c r="I59" i="8"/>
  <c r="I58" i="8"/>
  <c r="I57" i="8"/>
  <c r="I56" i="8"/>
  <c r="I55" i="8"/>
  <c r="I54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31" i="8"/>
  <c r="I30" i="8"/>
  <c r="I32" i="8"/>
  <c r="I33" i="8"/>
  <c r="I34" i="8"/>
  <c r="I35" i="8"/>
  <c r="I36" i="8"/>
  <c r="I28" i="8"/>
  <c r="I27" i="8"/>
  <c r="I26" i="8"/>
  <c r="I25" i="8"/>
  <c r="I24" i="8"/>
  <c r="I23" i="8"/>
  <c r="I22" i="8"/>
  <c r="I21" i="8"/>
  <c r="I23" i="9" l="1"/>
  <c r="I24" i="9" s="1"/>
  <c r="I25" i="9" s="1"/>
  <c r="I66" i="8"/>
  <c r="I67" i="8" s="1"/>
  <c r="I30" i="7"/>
  <c r="I29" i="7"/>
  <c r="I28" i="7"/>
  <c r="I27" i="7"/>
  <c r="I26" i="7"/>
  <c r="I25" i="7"/>
  <c r="I24" i="7"/>
  <c r="I23" i="7"/>
  <c r="I22" i="7"/>
  <c r="I21" i="7"/>
  <c r="I20" i="7"/>
  <c r="I68" i="8" l="1"/>
  <c r="I26" i="6"/>
  <c r="I25" i="6"/>
  <c r="I24" i="6"/>
  <c r="I23" i="6"/>
  <c r="I22" i="6"/>
  <c r="I21" i="6"/>
  <c r="I20" i="6"/>
  <c r="I27" i="6" l="1"/>
  <c r="I22" i="4" l="1"/>
  <c r="I23" i="4"/>
  <c r="I24" i="4"/>
  <c r="I25" i="4"/>
  <c r="I26" i="4"/>
  <c r="I27" i="4"/>
  <c r="I21" i="1" l="1"/>
  <c r="I22" i="1"/>
  <c r="I23" i="1"/>
  <c r="I24" i="1"/>
  <c r="I25" i="1"/>
  <c r="I26" i="1"/>
  <c r="I27" i="1"/>
  <c r="I28" i="1"/>
  <c r="I29" i="1"/>
  <c r="I30" i="1"/>
  <c r="I28" i="4" l="1"/>
  <c r="I29" i="4" s="1"/>
  <c r="I30" i="4" s="1"/>
  <c r="I20" i="1"/>
  <c r="I31" i="1" l="1"/>
  <c r="I31" i="7"/>
  <c r="I32" i="7" s="1"/>
  <c r="I33" i="7" s="1"/>
  <c r="I28" i="6" l="1"/>
  <c r="I29" i="6" s="1"/>
  <c r="I32" i="1"/>
  <c r="I33" i="1" s="1"/>
</calcChain>
</file>

<file path=xl/sharedStrings.xml><?xml version="1.0" encoding="utf-8"?>
<sst xmlns="http://schemas.openxmlformats.org/spreadsheetml/2006/main" count="529" uniqueCount="188">
  <si>
    <t>Lp.</t>
  </si>
  <si>
    <t>WYKAZ I LOKALIZACJA URZĄDZEŃ</t>
  </si>
  <si>
    <t>TYP URZĄDZENIA</t>
  </si>
  <si>
    <t xml:space="preserve">MODEL </t>
  </si>
  <si>
    <t>Ilość w szt.</t>
  </si>
  <si>
    <t>lokalizacja</t>
  </si>
  <si>
    <t>Umiejscowienie jednostek zewnętrznych</t>
  </si>
  <si>
    <t>TYP SPLIT (1+1) urzadzenie wewnętrzne + zewnętrzne</t>
  </si>
  <si>
    <t>ZIBRO S 1332 ON/OFF</t>
  </si>
  <si>
    <t>ściana budynku wys. I piętra</t>
  </si>
  <si>
    <t>HITACHI RAK - 25 PPB/RAC-25 WPB</t>
  </si>
  <si>
    <t>ELECTROLUX EXI09HDIWI</t>
  </si>
  <si>
    <t>ELECTROLUX EXI12HDIWI</t>
  </si>
  <si>
    <t>dach budynku</t>
  </si>
  <si>
    <t>suma</t>
  </si>
  <si>
    <t xml:space="preserve">Klimatyzator ZIBRO S 1332 ON/OFF </t>
  </si>
  <si>
    <t>Rejon w Nowogardzie
ul. Górna 2/2
72-200 Nowogard
pok. 104</t>
  </si>
  <si>
    <t>Klimatyzator HITACHI RAK – 25 PPB/RAC-25 WPB</t>
  </si>
  <si>
    <t>Rejon w Nowogardzie
ul. Górna 2/2
72-200 Nowogard
pok. 105</t>
  </si>
  <si>
    <t xml:space="preserve">dach budynku 
</t>
  </si>
  <si>
    <t>Rejon w Nowogardzie
ul. Górna 2/2
72-200 Nowogard
pok. 102</t>
  </si>
  <si>
    <t>Klimatyzator HITACHI – RAK 35PPB</t>
  </si>
  <si>
    <t>Rejon w Nowogardzie
ul. Górna 2/2
72-200 Nowogard
pok. 107</t>
  </si>
  <si>
    <t>ściana budynku na tarasie, wys. I piętro</t>
  </si>
  <si>
    <t>Klimatyzator MSW 09-6 cren</t>
  </si>
  <si>
    <t>Obwód Drogowy w Przybiernowie ul. Kościuszki  23</t>
  </si>
  <si>
    <t>ściana budynku, wys. parter</t>
  </si>
  <si>
    <t>Klimatyzator HITACHI – RAK - 5F1</t>
  </si>
  <si>
    <t>Rejon w Nowogardzie
ul. Górna 2/2
72-200 Nowogard
pok. 108</t>
  </si>
  <si>
    <t>Klimatyzator HITACHI – RAK- 5F1</t>
  </si>
  <si>
    <t>Rejon w Nowogardzie
ul. Górna 2/2
72-200 Nowogard
pok.101</t>
  </si>
  <si>
    <t>ściana budynku, wys. I piętro</t>
  </si>
  <si>
    <t xml:space="preserve">  HITACHI RAS 25 FH6</t>
  </si>
  <si>
    <t>GDDKiA Rejon Wałcz ul. Kołobrzeska 33, 78-600 Wałcz</t>
  </si>
  <si>
    <t>dach</t>
  </si>
  <si>
    <t xml:space="preserve">  HITACHI RAK-25 PPB</t>
  </si>
  <si>
    <t xml:space="preserve">  ZIBRO</t>
  </si>
  <si>
    <t xml:space="preserve">  RAVANSON MSW096CREN</t>
  </si>
  <si>
    <t>GDDKiA OD Wałcz ul. Kołobrzeska 35, 78-600 Wałcz</t>
  </si>
  <si>
    <t>ściana budynku wysokość 1 pietra</t>
  </si>
  <si>
    <t>GDDKiA OD Piecnik 35, 78-650 Mirosławiec</t>
  </si>
  <si>
    <t>GREEN Pular</t>
  </si>
  <si>
    <t>CHIGO CS-70V3A-WC127ASG</t>
  </si>
  <si>
    <t>Split</t>
  </si>
  <si>
    <t>01:653/49-2  AMB969(Whirlpool)</t>
  </si>
  <si>
    <t>ul. Kupiecka 5, 75-671 Koszalin</t>
  </si>
  <si>
    <t>ściana budynku wys. Parter</t>
  </si>
  <si>
    <t>AMD 032/1                         AMD 032/1</t>
  </si>
  <si>
    <t>ściana budynku wys. 1 piętro</t>
  </si>
  <si>
    <t>S1332                       S1332</t>
  </si>
  <si>
    <t>RAC-35YH5                    RAC-35YH5</t>
  </si>
  <si>
    <t>Malechowo; 27a, 76-142</t>
  </si>
  <si>
    <t>ściana budynku wys. parter</t>
  </si>
  <si>
    <t>HITACHI RAK 25PPB</t>
  </si>
  <si>
    <t>ZIBRO S1332</t>
  </si>
  <si>
    <t>cena netto za przegląd</t>
  </si>
  <si>
    <t>VAT 23%</t>
  </si>
  <si>
    <t>Razem wartość</t>
  </si>
  <si>
    <t>ZADANIE 1</t>
  </si>
  <si>
    <t>wartość netto (4x6x8)</t>
  </si>
  <si>
    <t>Przewidywana ilość przeglądów w okresie trwania umowy</t>
  </si>
  <si>
    <t>Załącznik 2.1</t>
  </si>
  <si>
    <t>ZADANIE 2</t>
  </si>
  <si>
    <t>ZADANIE 3</t>
  </si>
  <si>
    <t>Uwaga:</t>
  </si>
  <si>
    <t>ZADANIE 4</t>
  </si>
  <si>
    <t>Załącznik 2.4</t>
  </si>
  <si>
    <t>Załącznik 2.5</t>
  </si>
  <si>
    <t>ZADANIE 5</t>
  </si>
  <si>
    <t>Generalna Dyrekcja Dróg Krajowych i Autostrad</t>
  </si>
  <si>
    <t>Dotyczy zamówienia na:</t>
  </si>
  <si>
    <t>Wykonawca:</t>
  </si>
  <si>
    <t>.………………………………………………………………………………………………………………………………………………………………</t>
  </si>
  <si>
    <t>(nazwa (firma) dokładny adres Wykonawcy/Wykonawców)</t>
  </si>
  <si>
    <t>.………………………………………………………………………………………………………………………………………………………………..</t>
  </si>
  <si>
    <t>(NIP, REGON)</t>
  </si>
  <si>
    <t>pieczątka i  podpis</t>
  </si>
  <si>
    <t xml:space="preserve"> AUX-12F2H/I</t>
  </si>
  <si>
    <t>p. 14, ul. Gorzowska 35, 74-240 Lipiany</t>
  </si>
  <si>
    <t>p. 5, ul. Gorzowska 35, 74-240 Lipiany</t>
  </si>
  <si>
    <t>p. 13, ul. Gorzowska 35, 74-240 Lipiany</t>
  </si>
  <si>
    <t>p. 15, ul. Gorzowska 35, 74-240 Lipiany</t>
  </si>
  <si>
    <t>p. 16, ul. Gorzowska 35, 74-240 Lipiany</t>
  </si>
  <si>
    <t>p. 17, ul. Gorzowska 35, 74-240 Lipiany</t>
  </si>
  <si>
    <t>p. 4, ul. Gorzowska 35, 74-240 Lipiany</t>
  </si>
  <si>
    <t>p. 10, ul. Gorzowska 35, 74-240 Lipiany</t>
  </si>
  <si>
    <t>p. 11, ul. Gorzowska 35, 74-240 Lipiany</t>
  </si>
  <si>
    <t>p. 12, ul. Gorzowska 35, 74-240 Lipiany</t>
  </si>
  <si>
    <t>p. 22, ul. Gorzowska 35, 74-240 Lipiany</t>
  </si>
  <si>
    <t>AMD 031/1 AMD 031/1</t>
  </si>
  <si>
    <t>HEIKO model JS025-C2</t>
  </si>
  <si>
    <t>DANKIN FTXF/RXF</t>
  </si>
  <si>
    <t>Rejon Szczecinek, ul.Pilska 30, 78-400 Szczecinek</t>
  </si>
  <si>
    <t>OD Szczecinek, ul.Pilska 30, 78-400 Szczecinek</t>
  </si>
  <si>
    <t>HEIKO JS025-C2</t>
  </si>
  <si>
    <t>………………………………………………..</t>
  </si>
  <si>
    <t>FORMULARZ CENOWY</t>
  </si>
  <si>
    <t>…………………………………………</t>
  </si>
  <si>
    <t>………………………………………………….</t>
  </si>
  <si>
    <t>…………………………………………………………</t>
  </si>
  <si>
    <t>OUD Bobolice, ul. Mickiewicza 21, 76-020 Bobolice</t>
  </si>
  <si>
    <t>budynek biurowy  dach</t>
  </si>
  <si>
    <t>budynek biurowy pom.gospodarcze 0.22</t>
  </si>
  <si>
    <t>budynek biurowy pom.porządkowe 0.08</t>
  </si>
  <si>
    <t>budynek biurowy toaleta damska 0.27</t>
  </si>
  <si>
    <t>budynek biurowy serwerownia 0.20</t>
  </si>
  <si>
    <t>budynek biurowy suszarnia 0.28</t>
  </si>
  <si>
    <t>budynek biurowy magazyn 0.19</t>
  </si>
  <si>
    <t>Wentylacja mechaniczna centrala wentylacyjna</t>
  </si>
  <si>
    <t>Wentylacja mechaniczna wentylator dachowy</t>
  </si>
  <si>
    <t>Wentylacja mechaniczna wentylator kanałowy</t>
  </si>
  <si>
    <t xml:space="preserve">klimatyzacja jednostka zewnętrzna </t>
  </si>
  <si>
    <t>klimatyzator ścienny</t>
  </si>
  <si>
    <t>klimatyzator kasetonowy</t>
  </si>
  <si>
    <t>jednostka zewnętrzna klimatyzacji</t>
  </si>
  <si>
    <t>budynek biurowy  pomieszczenia 0.11; 0.12; 0.13; 0.14</t>
  </si>
  <si>
    <t>budynek biurowy  pomieszczenia 0.15; 0.16; 0.17; 0.18</t>
  </si>
  <si>
    <t>budynek biurowy pomieszczenia 0.01; 0.02; 0.34; 0.35; 1.05; 1.04; 1.02</t>
  </si>
  <si>
    <t>budynek biurowy pomieszczenie 1.01</t>
  </si>
  <si>
    <t>budynek biurowy pomieszczenie 0.07</t>
  </si>
  <si>
    <t>budynek biurowy pomieszczenie 0.03;1.03</t>
  </si>
  <si>
    <t>budynek biurowy dach (serwerownia 0.20)</t>
  </si>
  <si>
    <t>budynek warsztatowy korytarz 0.29</t>
  </si>
  <si>
    <t>budynek warsztatowy dach</t>
  </si>
  <si>
    <t>budynek warsztatowy korytarz 0.30</t>
  </si>
  <si>
    <t>budynek warsztatowy WC 0.07</t>
  </si>
  <si>
    <t>centrala wentylacyjna</t>
  </si>
  <si>
    <t>wentylator dachowy chemoodporny</t>
  </si>
  <si>
    <t>wentylator dachowy</t>
  </si>
  <si>
    <t>2 przeglądy 2026</t>
  </si>
  <si>
    <t>VIVER 4-280/1100S</t>
  </si>
  <si>
    <t>VIVER 4-220/1100S</t>
  </si>
  <si>
    <t>VITT 2-200EX TCV202EX</t>
  </si>
  <si>
    <t>RM 160/450</t>
  </si>
  <si>
    <t>Centrala wentylacyjna nawiewna N3</t>
  </si>
  <si>
    <t>Centrala wentylacyjna nawiewno-wymienna N1W1</t>
  </si>
  <si>
    <t>Centrala wentylacyjna nawiewno-wymienna N2W2</t>
  </si>
  <si>
    <t>VIVER 4-355/2700S</t>
  </si>
  <si>
    <t>WPA-8-D-3/N</t>
  </si>
  <si>
    <t>VIVER 2-225/900S</t>
  </si>
  <si>
    <t>RM 200/800</t>
  </si>
  <si>
    <t>RM 100/240</t>
  </si>
  <si>
    <t>ARUN120LSS0</t>
  </si>
  <si>
    <t>ARNU05GSJC4</t>
  </si>
  <si>
    <t>ARNU07GSJC4</t>
  </si>
  <si>
    <t>ARNU05GTRD4</t>
  </si>
  <si>
    <t>ARNU07GTRD4</t>
  </si>
  <si>
    <t>ARNU09GTRD4</t>
  </si>
  <si>
    <t>ARNU12GTRD4</t>
  </si>
  <si>
    <t>K2 typ: DC18RQ</t>
  </si>
  <si>
    <t>DC18RQ</t>
  </si>
  <si>
    <t>ZADANIE 6</t>
  </si>
  <si>
    <t>Załącznik 2.6</t>
  </si>
  <si>
    <t>Elektrolux EXI09HD1W1</t>
  </si>
  <si>
    <t>HYUNDAI</t>
  </si>
  <si>
    <t>HRP-M09RI/3</t>
  </si>
  <si>
    <t>HRP-M12ELWI/2</t>
  </si>
  <si>
    <t xml:space="preserve">pokój nr 1 </t>
  </si>
  <si>
    <t xml:space="preserve">pokój nr 2 </t>
  </si>
  <si>
    <t>pokój nr 2s</t>
  </si>
  <si>
    <t>O/Szczecin Rejon w Szczecinku</t>
  </si>
  <si>
    <t>ul. Pilska 30, 78-400 Szczecinek</t>
  </si>
  <si>
    <t>Załącznik 2.2</t>
  </si>
  <si>
    <t>Załacznik 2.3</t>
  </si>
  <si>
    <t>1 przegląd 2026</t>
  </si>
  <si>
    <t>1 przegląd 2027</t>
  </si>
  <si>
    <t xml:space="preserve"> 2 przeglądy 2027</t>
  </si>
  <si>
    <t>1 przeglądy 2026</t>
  </si>
  <si>
    <t>1 przeglądy 2027</t>
  </si>
  <si>
    <t>2 przeglądy 2027</t>
  </si>
  <si>
    <t>nr seryjny 52661072</t>
  </si>
  <si>
    <t>ul. Bydgoska 13/15; 73-110 Stargard
1 przegląd II połowa roku 2027</t>
  </si>
  <si>
    <t>ul. Bydgoska 13/15; 73-110 Stargard
1 przegląd 2026
2 przeglądy 2027</t>
  </si>
  <si>
    <t xml:space="preserve"> Poz. 3 serwerownia 2 przeglądy 2026     2 przeglądy 2027</t>
  </si>
  <si>
    <t xml:space="preserve"> Poz. 6 serwerownia 2 przeglądy 2026     2 przeglądy 2027</t>
  </si>
  <si>
    <t xml:space="preserve"> Poz. 1 serwerownia            2 przeglądy 2026           2 przeglądy 2027</t>
  </si>
  <si>
    <t>od poz. 18 - 45          i poz. 9                       - 2 przeglądy 2026</t>
  </si>
  <si>
    <t>od poz. 18 - 45                                i poz. 9                       - 2 przeglądy 2027</t>
  </si>
  <si>
    <t>od poz. 1 - 8, 10-17 
Rejon Szczecinek, OD Szczecinek               - 1 przegląd 2026</t>
  </si>
  <si>
    <t>od poz. 1 - 8, 10-17 
Rejon Szczecinek, OD Szczecinek               - 1 przegląd 2027</t>
  </si>
  <si>
    <t>2 przeglądy poz.6 -2026 r.</t>
  </si>
  <si>
    <t>2 przeglądy poz.6 -2027 r.</t>
  </si>
  <si>
    <r>
      <t>PRZEGLĄD SERWISOWY, CZYSZCZENIE I KONSERWACJA KLIMATYZATORÓW WRAZ Z INSTALACJAMI BĘDĄCYCH NA WYPOSAŻENIU GDDKIA O/SZCZECIN REJON SZCZECINEK w okresie</t>
    </r>
    <r>
      <rPr>
        <b/>
        <sz val="12"/>
        <color rgb="FFFF0000"/>
        <rFont val="Verdana"/>
        <family val="2"/>
        <charset val="238"/>
      </rPr>
      <t xml:space="preserve">  01.09.2026-31.12.2027</t>
    </r>
  </si>
  <si>
    <r>
      <t xml:space="preserve">PRZEGLĄD SERWISOWY, CZYSZCZENIE I KONSERWACJA KLIMATYZATORÓW WRAZ Z INSTALACJAMI BĘDĄCYCH NA WYPOSAŻENIU GDDKIA O/SZCZECIN REJON LIPIANY w okresie </t>
    </r>
    <r>
      <rPr>
        <b/>
        <sz val="12"/>
        <color rgb="FFFF0000"/>
        <rFont val="Verdana"/>
        <family val="2"/>
        <charset val="238"/>
      </rPr>
      <t>01.09.2026-31.12.2027</t>
    </r>
  </si>
  <si>
    <r>
      <t xml:space="preserve">PRZEGLĄD SERWISOWY, CZYSZCZENIE I KONSERWACJA KLIMATYZATORÓW WRAZ Z INSTALACJAMI BĘDĄCYCH NA WYPOSAŻENIU GDDKIA O/SZCZECIN REJON NOWOGARD w okresie </t>
    </r>
    <r>
      <rPr>
        <b/>
        <sz val="12"/>
        <color rgb="FFFF0000"/>
        <rFont val="Verdana"/>
        <family val="2"/>
        <charset val="238"/>
      </rPr>
      <t xml:space="preserve"> 01.09.2026-31.12.2027</t>
    </r>
  </si>
  <si>
    <r>
      <t xml:space="preserve">PRZEGLĄD SERWISOWY, CZYSZCZENIE I KONSERWACJA KLIMATYZATORÓW WRAZ Z INSTALACJAMI BĘDĄCYCH NA WYPOSAŻENIU GDDKIA O/SZCZECIN REJON KOSZALIN w okresie </t>
    </r>
    <r>
      <rPr>
        <b/>
        <sz val="12"/>
        <color rgb="FFFF0000"/>
        <rFont val="Verdana"/>
        <family val="2"/>
        <charset val="238"/>
      </rPr>
      <t xml:space="preserve"> 01.09.2026-31.12.2027</t>
    </r>
  </si>
  <si>
    <r>
      <t xml:space="preserve">PRZEGLĄD SERWISOWY, CZYSZCZENIE I KONSERWACJA KLIMATYZATORÓW WRAZ Z INSTALACJAMI BĘDĄCYCH NA WYPOSAŻENIU GDDKIA O/SZCZECIN REJON WAŁCZ w okresie </t>
    </r>
    <r>
      <rPr>
        <b/>
        <sz val="12"/>
        <color rgb="FFFF0000"/>
        <rFont val="Verdana"/>
        <family val="2"/>
        <charset val="238"/>
      </rPr>
      <t xml:space="preserve"> 01.09.2026-31.12.2027</t>
    </r>
  </si>
  <si>
    <r>
      <t xml:space="preserve">PRZEGLĄD SERWISOWY, CZYSZCZENIE I KONSERWACJA KLIMATYZATORÓW WRAZ Z INSTALACJAMI BĘDĄCYCH NA WYPOSAŻENIU GDDKIA O/SZCZECIN REJON STARGARD w okresie </t>
    </r>
    <r>
      <rPr>
        <b/>
        <sz val="12"/>
        <color rgb="FFFF0000"/>
        <rFont val="Verdana"/>
        <family val="2"/>
        <charset val="238"/>
      </rPr>
      <t xml:space="preserve"> 01.09.2026-31.12.2027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</si>
</sst>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3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2"/>
      <color rgb="FFFF0000"/>
      <name val="Verdana"/>
      <family val="2"/>
      <charset val="238"/>
    </font>
    <font>
      <sz val="11"/>
      <color rgb="FFFF0000"/>
      <name val="Verdana"/>
      <family val="2"/>
      <charset val="238"/>
    </font>
    <font>
      <sz val="9"/>
      <name val="Verdana"/>
      <family val="2"/>
      <charset val="238"/>
    </font>
    <font>
      <sz val="7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10"/>
      <color rgb="FFFF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4" fontId="3" fillId="0" borderId="0" xfId="0" applyNumberFormat="1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8" fontId="3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8" fontId="3" fillId="0" borderId="0" xfId="0" applyNumberFormat="1" applyFont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7" fontId="12" fillId="0" borderId="0" xfId="0" quotePrefix="1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1"/>
  <sheetViews>
    <sheetView topLeftCell="A7" zoomScaleNormal="100" workbookViewId="0">
      <selection activeCell="I11" sqref="I11"/>
    </sheetView>
  </sheetViews>
  <sheetFormatPr defaultRowHeight="14.25" x14ac:dyDescent="0.25"/>
  <cols>
    <col min="1" max="1" width="5.7109375" style="1" customWidth="1"/>
    <col min="2" max="2" width="23.28515625" style="1" customWidth="1"/>
    <col min="3" max="3" width="27.42578125" style="1" customWidth="1"/>
    <col min="4" max="4" width="10.42578125" style="1" customWidth="1"/>
    <col min="5" max="5" width="21" style="1" customWidth="1"/>
    <col min="6" max="6" width="18.42578125" style="1" customWidth="1"/>
    <col min="7" max="7" width="16.28515625" style="1" customWidth="1"/>
    <col min="8" max="8" width="11.85546875" style="1" customWidth="1"/>
    <col min="9" max="9" width="16.5703125" style="1" customWidth="1"/>
    <col min="10" max="16384" width="9.140625" style="1"/>
  </cols>
  <sheetData>
    <row r="1" spans="1:9" ht="14.25" customHeight="1" x14ac:dyDescent="0.25">
      <c r="G1" s="51" t="s">
        <v>61</v>
      </c>
      <c r="H1" s="51"/>
      <c r="I1" s="51"/>
    </row>
    <row r="2" spans="1:9" ht="15.75" x14ac:dyDescent="0.25">
      <c r="C2" s="52" t="s">
        <v>96</v>
      </c>
      <c r="D2" s="52"/>
      <c r="E2" s="52"/>
      <c r="F2" s="52"/>
    </row>
    <row r="3" spans="1:9" x14ac:dyDescent="0.25">
      <c r="E3" s="53" t="s">
        <v>69</v>
      </c>
      <c r="F3" s="53"/>
      <c r="G3" s="53"/>
      <c r="H3" s="53"/>
      <c r="I3" s="53"/>
    </row>
    <row r="4" spans="1:9" x14ac:dyDescent="0.25">
      <c r="E4" s="53" t="s">
        <v>160</v>
      </c>
      <c r="F4" s="53"/>
      <c r="G4" s="53"/>
      <c r="H4" s="53"/>
      <c r="I4" s="53"/>
    </row>
    <row r="5" spans="1:9" x14ac:dyDescent="0.25">
      <c r="E5" s="53" t="s">
        <v>161</v>
      </c>
      <c r="F5" s="53"/>
      <c r="G5" s="53"/>
      <c r="H5" s="53"/>
      <c r="I5" s="53"/>
    </row>
    <row r="6" spans="1:9" x14ac:dyDescent="0.25">
      <c r="A6" s="50" t="s">
        <v>70</v>
      </c>
      <c r="B6" s="50"/>
      <c r="G6" s="29"/>
    </row>
    <row r="7" spans="1:9" x14ac:dyDescent="0.25">
      <c r="G7" s="29"/>
    </row>
    <row r="8" spans="1:9" x14ac:dyDescent="0.25">
      <c r="A8" s="54" t="s">
        <v>58</v>
      </c>
      <c r="B8" s="54"/>
      <c r="G8" s="29"/>
    </row>
    <row r="9" spans="1:9" ht="32.25" customHeight="1" x14ac:dyDescent="0.25">
      <c r="A9" s="55" t="s">
        <v>182</v>
      </c>
      <c r="B9" s="55"/>
      <c r="C9" s="55"/>
      <c r="D9" s="55"/>
      <c r="E9" s="55"/>
      <c r="F9" s="55"/>
      <c r="G9" s="55"/>
      <c r="H9" s="55"/>
      <c r="I9" s="55"/>
    </row>
    <row r="11" spans="1:9" x14ac:dyDescent="0.25">
      <c r="B11" s="30" t="s">
        <v>71</v>
      </c>
    </row>
    <row r="12" spans="1:9" ht="18.75" customHeight="1" x14ac:dyDescent="0.25">
      <c r="B12" s="56" t="s">
        <v>72</v>
      </c>
      <c r="C12" s="56"/>
      <c r="D12" s="56"/>
      <c r="E12" s="56"/>
      <c r="F12" s="56"/>
      <c r="G12" s="56"/>
      <c r="H12" s="56"/>
      <c r="I12" s="56"/>
    </row>
    <row r="13" spans="1:9" x14ac:dyDescent="0.2">
      <c r="B13" s="31" t="s">
        <v>73</v>
      </c>
    </row>
    <row r="14" spans="1:9" ht="22.5" customHeight="1" x14ac:dyDescent="0.25">
      <c r="B14" s="56" t="s">
        <v>74</v>
      </c>
      <c r="C14" s="56"/>
      <c r="D14" s="56"/>
      <c r="E14" s="56"/>
      <c r="F14" s="56"/>
      <c r="G14" s="56"/>
      <c r="H14" s="56"/>
      <c r="I14" s="56"/>
    </row>
    <row r="15" spans="1:9" ht="27.75" customHeight="1" x14ac:dyDescent="0.25">
      <c r="B15" s="57" t="s">
        <v>75</v>
      </c>
      <c r="C15" s="57"/>
      <c r="D15" s="57"/>
      <c r="E15" s="57"/>
      <c r="F15" s="57"/>
      <c r="G15" s="57"/>
      <c r="H15" s="57"/>
      <c r="I15" s="57"/>
    </row>
    <row r="16" spans="1:9" ht="51" customHeight="1" x14ac:dyDescent="0.25">
      <c r="A16" s="50" t="s">
        <v>1</v>
      </c>
      <c r="B16" s="50"/>
      <c r="C16" s="50"/>
      <c r="D16" s="50"/>
      <c r="E16" s="50"/>
      <c r="F16" s="50"/>
      <c r="G16" s="50"/>
      <c r="H16" s="50"/>
      <c r="I16" s="50"/>
    </row>
    <row r="17" spans="1:9" ht="14.25" customHeight="1" x14ac:dyDescent="0.25">
      <c r="A17" s="50"/>
      <c r="B17" s="50"/>
      <c r="C17" s="50"/>
      <c r="D17" s="50"/>
      <c r="E17" s="50"/>
      <c r="F17" s="50"/>
      <c r="G17" s="50"/>
      <c r="H17" s="50"/>
    </row>
    <row r="19" spans="1:9" s="4" customFormat="1" ht="47.25" customHeight="1" x14ac:dyDescent="0.25">
      <c r="A19" s="3" t="s">
        <v>0</v>
      </c>
      <c r="B19" s="3" t="s">
        <v>2</v>
      </c>
      <c r="C19" s="3" t="s">
        <v>3</v>
      </c>
      <c r="D19" s="3" t="s">
        <v>4</v>
      </c>
      <c r="E19" s="3" t="s">
        <v>5</v>
      </c>
      <c r="F19" s="6" t="s">
        <v>60</v>
      </c>
      <c r="G19" s="3" t="s">
        <v>6</v>
      </c>
      <c r="H19" s="3" t="s">
        <v>55</v>
      </c>
      <c r="I19" s="3" t="s">
        <v>59</v>
      </c>
    </row>
    <row r="20" spans="1:9" s="4" customFormat="1" ht="24.75" customHeight="1" x14ac:dyDescent="0.25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3">
        <v>9</v>
      </c>
    </row>
    <row r="21" spans="1:9" ht="31.5" x14ac:dyDescent="0.25">
      <c r="A21" s="3">
        <v>1</v>
      </c>
      <c r="B21" s="5" t="s">
        <v>7</v>
      </c>
      <c r="C21" s="5" t="s">
        <v>91</v>
      </c>
      <c r="D21" s="2">
        <v>1</v>
      </c>
      <c r="E21" s="5" t="s">
        <v>92</v>
      </c>
      <c r="F21" s="44">
        <v>2</v>
      </c>
      <c r="G21" s="5" t="s">
        <v>9</v>
      </c>
      <c r="H21" s="2"/>
      <c r="I21" s="26">
        <f>D21*F21*H21</f>
        <v>0</v>
      </c>
    </row>
    <row r="22" spans="1:9" ht="31.5" x14ac:dyDescent="0.25">
      <c r="A22" s="3">
        <v>2</v>
      </c>
      <c r="B22" s="5" t="s">
        <v>7</v>
      </c>
      <c r="C22" s="5" t="s">
        <v>91</v>
      </c>
      <c r="D22" s="2">
        <v>1</v>
      </c>
      <c r="E22" s="5" t="s">
        <v>92</v>
      </c>
      <c r="F22" s="44">
        <v>2</v>
      </c>
      <c r="G22" s="5" t="s">
        <v>9</v>
      </c>
      <c r="H22" s="2"/>
      <c r="I22" s="26">
        <f t="shared" ref="I22:I65" si="0">D22*F22*H22</f>
        <v>0</v>
      </c>
    </row>
    <row r="23" spans="1:9" ht="31.5" x14ac:dyDescent="0.25">
      <c r="A23" s="3">
        <v>3</v>
      </c>
      <c r="B23" s="5" t="s">
        <v>7</v>
      </c>
      <c r="C23" s="5" t="s">
        <v>91</v>
      </c>
      <c r="D23" s="2">
        <v>1</v>
      </c>
      <c r="E23" s="5" t="s">
        <v>92</v>
      </c>
      <c r="F23" s="44">
        <v>2</v>
      </c>
      <c r="G23" s="5" t="s">
        <v>9</v>
      </c>
      <c r="H23" s="2"/>
      <c r="I23" s="26">
        <f t="shared" si="0"/>
        <v>0</v>
      </c>
    </row>
    <row r="24" spans="1:9" ht="31.5" x14ac:dyDescent="0.25">
      <c r="A24" s="3">
        <v>4</v>
      </c>
      <c r="B24" s="5" t="s">
        <v>7</v>
      </c>
      <c r="C24" s="5" t="s">
        <v>53</v>
      </c>
      <c r="D24" s="2">
        <v>1</v>
      </c>
      <c r="E24" s="5" t="s">
        <v>92</v>
      </c>
      <c r="F24" s="44">
        <v>2</v>
      </c>
      <c r="G24" s="5" t="s">
        <v>9</v>
      </c>
      <c r="H24" s="2"/>
      <c r="I24" s="26">
        <f t="shared" si="0"/>
        <v>0</v>
      </c>
    </row>
    <row r="25" spans="1:9" ht="31.5" x14ac:dyDescent="0.25">
      <c r="A25" s="3">
        <v>5</v>
      </c>
      <c r="B25" s="5" t="s">
        <v>7</v>
      </c>
      <c r="C25" s="5" t="s">
        <v>53</v>
      </c>
      <c r="D25" s="2">
        <v>1</v>
      </c>
      <c r="E25" s="5" t="s">
        <v>92</v>
      </c>
      <c r="F25" s="44">
        <v>2</v>
      </c>
      <c r="G25" s="5" t="s">
        <v>9</v>
      </c>
      <c r="H25" s="2"/>
      <c r="I25" s="26">
        <f t="shared" si="0"/>
        <v>0</v>
      </c>
    </row>
    <row r="26" spans="1:9" ht="31.5" x14ac:dyDescent="0.25">
      <c r="A26" s="3">
        <v>6</v>
      </c>
      <c r="B26" s="5" t="s">
        <v>7</v>
      </c>
      <c r="C26" s="5" t="s">
        <v>53</v>
      </c>
      <c r="D26" s="2">
        <v>1</v>
      </c>
      <c r="E26" s="5" t="s">
        <v>92</v>
      </c>
      <c r="F26" s="44">
        <v>2</v>
      </c>
      <c r="G26" s="5" t="s">
        <v>9</v>
      </c>
      <c r="H26" s="2"/>
      <c r="I26" s="26">
        <f t="shared" si="0"/>
        <v>0</v>
      </c>
    </row>
    <row r="27" spans="1:9" ht="31.5" x14ac:dyDescent="0.25">
      <c r="A27" s="3">
        <v>7</v>
      </c>
      <c r="B27" s="11" t="s">
        <v>7</v>
      </c>
      <c r="C27" s="5" t="s">
        <v>53</v>
      </c>
      <c r="D27" s="10">
        <v>1</v>
      </c>
      <c r="E27" s="5" t="s">
        <v>92</v>
      </c>
      <c r="F27" s="45">
        <v>2</v>
      </c>
      <c r="G27" s="5" t="s">
        <v>9</v>
      </c>
      <c r="H27" s="2"/>
      <c r="I27" s="26">
        <f t="shared" si="0"/>
        <v>0</v>
      </c>
    </row>
    <row r="28" spans="1:9" ht="31.5" x14ac:dyDescent="0.25">
      <c r="A28" s="3">
        <v>8</v>
      </c>
      <c r="B28" s="11" t="s">
        <v>7</v>
      </c>
      <c r="C28" s="5" t="s">
        <v>53</v>
      </c>
      <c r="D28" s="2">
        <v>1</v>
      </c>
      <c r="E28" s="5" t="s">
        <v>92</v>
      </c>
      <c r="F28" s="44">
        <v>2</v>
      </c>
      <c r="G28" s="5" t="s">
        <v>9</v>
      </c>
      <c r="H28" s="2"/>
      <c r="I28" s="26">
        <f>D28*F28*H28</f>
        <v>0</v>
      </c>
    </row>
    <row r="29" spans="1:9" ht="31.5" x14ac:dyDescent="0.25">
      <c r="A29" s="3">
        <v>9</v>
      </c>
      <c r="B29" s="11" t="s">
        <v>7</v>
      </c>
      <c r="C29" s="5" t="s">
        <v>54</v>
      </c>
      <c r="D29" s="2">
        <v>1</v>
      </c>
      <c r="E29" s="5" t="s">
        <v>92</v>
      </c>
      <c r="F29" s="44">
        <v>4</v>
      </c>
      <c r="G29" s="5" t="s">
        <v>9</v>
      </c>
      <c r="H29" s="2"/>
      <c r="I29" s="26">
        <f>D29*F29*H29</f>
        <v>0</v>
      </c>
    </row>
    <row r="30" spans="1:9" ht="31.5" x14ac:dyDescent="0.25">
      <c r="A30" s="3">
        <v>10</v>
      </c>
      <c r="B30" s="11" t="s">
        <v>7</v>
      </c>
      <c r="C30" s="5" t="s">
        <v>94</v>
      </c>
      <c r="D30" s="2">
        <v>1</v>
      </c>
      <c r="E30" s="5" t="s">
        <v>92</v>
      </c>
      <c r="F30" s="44">
        <v>2</v>
      </c>
      <c r="G30" s="5" t="s">
        <v>9</v>
      </c>
      <c r="H30" s="2"/>
      <c r="I30" s="26">
        <f t="shared" ref="I30:I31" si="1">D30*F30*H30</f>
        <v>0</v>
      </c>
    </row>
    <row r="31" spans="1:9" ht="31.5" x14ac:dyDescent="0.25">
      <c r="A31" s="3">
        <v>11</v>
      </c>
      <c r="B31" s="11" t="s">
        <v>7</v>
      </c>
      <c r="C31" s="5" t="s">
        <v>94</v>
      </c>
      <c r="D31" s="2">
        <v>1</v>
      </c>
      <c r="E31" s="5" t="s">
        <v>92</v>
      </c>
      <c r="F31" s="44">
        <v>2</v>
      </c>
      <c r="G31" s="5" t="s">
        <v>9</v>
      </c>
      <c r="H31" s="2"/>
      <c r="I31" s="26">
        <f t="shared" si="1"/>
        <v>0</v>
      </c>
    </row>
    <row r="32" spans="1:9" ht="31.5" x14ac:dyDescent="0.25">
      <c r="A32" s="3">
        <v>12</v>
      </c>
      <c r="B32" s="11" t="s">
        <v>7</v>
      </c>
      <c r="C32" s="5" t="s">
        <v>53</v>
      </c>
      <c r="D32" s="2">
        <v>1</v>
      </c>
      <c r="E32" s="11" t="s">
        <v>93</v>
      </c>
      <c r="F32" s="44">
        <v>2</v>
      </c>
      <c r="G32" s="11" t="s">
        <v>52</v>
      </c>
      <c r="H32" s="2"/>
      <c r="I32" s="26">
        <f t="shared" si="0"/>
        <v>0</v>
      </c>
    </row>
    <row r="33" spans="1:9" ht="31.5" x14ac:dyDescent="0.25">
      <c r="A33" s="3">
        <v>13</v>
      </c>
      <c r="B33" s="11" t="s">
        <v>7</v>
      </c>
      <c r="C33" s="5" t="s">
        <v>91</v>
      </c>
      <c r="D33" s="2">
        <v>1</v>
      </c>
      <c r="E33" s="11" t="s">
        <v>93</v>
      </c>
      <c r="F33" s="44">
        <v>2</v>
      </c>
      <c r="G33" s="11" t="s">
        <v>52</v>
      </c>
      <c r="H33" s="2"/>
      <c r="I33" s="26">
        <f t="shared" si="0"/>
        <v>0</v>
      </c>
    </row>
    <row r="34" spans="1:9" ht="31.5" x14ac:dyDescent="0.25">
      <c r="A34" s="3">
        <v>14</v>
      </c>
      <c r="B34" s="11" t="s">
        <v>7</v>
      </c>
      <c r="C34" s="5" t="s">
        <v>94</v>
      </c>
      <c r="D34" s="2">
        <v>1</v>
      </c>
      <c r="E34" s="11" t="s">
        <v>93</v>
      </c>
      <c r="F34" s="44">
        <v>2</v>
      </c>
      <c r="G34" s="11" t="s">
        <v>52</v>
      </c>
      <c r="H34" s="2"/>
      <c r="I34" s="26">
        <f t="shared" si="0"/>
        <v>0</v>
      </c>
    </row>
    <row r="35" spans="1:9" ht="31.5" x14ac:dyDescent="0.25">
      <c r="A35" s="3">
        <v>15</v>
      </c>
      <c r="B35" s="11" t="s">
        <v>7</v>
      </c>
      <c r="C35" s="5" t="s">
        <v>94</v>
      </c>
      <c r="D35" s="2">
        <v>1</v>
      </c>
      <c r="E35" s="11" t="s">
        <v>93</v>
      </c>
      <c r="F35" s="44">
        <v>2</v>
      </c>
      <c r="G35" s="11" t="s">
        <v>52</v>
      </c>
      <c r="H35" s="2"/>
      <c r="I35" s="26">
        <f t="shared" si="0"/>
        <v>0</v>
      </c>
    </row>
    <row r="36" spans="1:9" ht="31.5" x14ac:dyDescent="0.25">
      <c r="A36" s="3">
        <v>16</v>
      </c>
      <c r="B36" s="11" t="s">
        <v>7</v>
      </c>
      <c r="C36" s="5" t="s">
        <v>94</v>
      </c>
      <c r="D36" s="2">
        <v>1</v>
      </c>
      <c r="E36" s="11" t="s">
        <v>93</v>
      </c>
      <c r="F36" s="44">
        <v>2</v>
      </c>
      <c r="G36" s="11" t="s">
        <v>52</v>
      </c>
      <c r="H36" s="2"/>
      <c r="I36" s="26">
        <f t="shared" si="0"/>
        <v>0</v>
      </c>
    </row>
    <row r="37" spans="1:9" ht="31.5" x14ac:dyDescent="0.25">
      <c r="A37" s="3">
        <v>17</v>
      </c>
      <c r="B37" s="11" t="s">
        <v>108</v>
      </c>
      <c r="C37" s="5" t="s">
        <v>135</v>
      </c>
      <c r="D37" s="2">
        <v>1</v>
      </c>
      <c r="E37" s="11" t="s">
        <v>100</v>
      </c>
      <c r="F37" s="44">
        <v>4</v>
      </c>
      <c r="G37" s="11" t="s">
        <v>101</v>
      </c>
      <c r="H37" s="2"/>
      <c r="I37" s="26">
        <f t="shared" si="0"/>
        <v>0</v>
      </c>
    </row>
    <row r="38" spans="1:9" ht="31.5" x14ac:dyDescent="0.25">
      <c r="A38" s="3">
        <v>18</v>
      </c>
      <c r="B38" s="11" t="s">
        <v>108</v>
      </c>
      <c r="C38" s="5" t="s">
        <v>136</v>
      </c>
      <c r="D38" s="2">
        <v>1</v>
      </c>
      <c r="E38" s="11" t="s">
        <v>100</v>
      </c>
      <c r="F38" s="44">
        <v>4</v>
      </c>
      <c r="G38" s="11" t="s">
        <v>102</v>
      </c>
      <c r="H38" s="2"/>
      <c r="I38" s="26">
        <f t="shared" si="0"/>
        <v>0</v>
      </c>
    </row>
    <row r="39" spans="1:9" ht="31.5" x14ac:dyDescent="0.25">
      <c r="A39" s="3">
        <v>19</v>
      </c>
      <c r="B39" s="11" t="s">
        <v>109</v>
      </c>
      <c r="C39" s="5" t="s">
        <v>139</v>
      </c>
      <c r="D39" s="2">
        <v>1</v>
      </c>
      <c r="E39" s="11" t="s">
        <v>100</v>
      </c>
      <c r="F39" s="44">
        <v>4</v>
      </c>
      <c r="G39" s="11" t="s">
        <v>101</v>
      </c>
      <c r="H39" s="2"/>
      <c r="I39" s="26">
        <f t="shared" si="0"/>
        <v>0</v>
      </c>
    </row>
    <row r="40" spans="1:9" ht="31.5" x14ac:dyDescent="0.25">
      <c r="A40" s="3">
        <v>20</v>
      </c>
      <c r="B40" s="11" t="s">
        <v>110</v>
      </c>
      <c r="C40" s="5" t="s">
        <v>140</v>
      </c>
      <c r="D40" s="2">
        <v>1</v>
      </c>
      <c r="E40" s="11" t="s">
        <v>100</v>
      </c>
      <c r="F40" s="44">
        <v>4</v>
      </c>
      <c r="G40" s="11" t="s">
        <v>103</v>
      </c>
      <c r="H40" s="2"/>
      <c r="I40" s="26">
        <f t="shared" si="0"/>
        <v>0</v>
      </c>
    </row>
    <row r="41" spans="1:9" ht="31.5" x14ac:dyDescent="0.25">
      <c r="A41" s="3">
        <v>21</v>
      </c>
      <c r="B41" s="11" t="s">
        <v>110</v>
      </c>
      <c r="C41" s="5" t="s">
        <v>133</v>
      </c>
      <c r="D41" s="2">
        <v>1</v>
      </c>
      <c r="E41" s="11" t="s">
        <v>100</v>
      </c>
      <c r="F41" s="44">
        <v>4</v>
      </c>
      <c r="G41" s="11" t="s">
        <v>104</v>
      </c>
      <c r="H41" s="2"/>
      <c r="I41" s="26">
        <f t="shared" si="0"/>
        <v>0</v>
      </c>
    </row>
    <row r="42" spans="1:9" ht="31.5" x14ac:dyDescent="0.25">
      <c r="A42" s="3">
        <v>22</v>
      </c>
      <c r="B42" s="11" t="s">
        <v>110</v>
      </c>
      <c r="C42" s="5" t="s">
        <v>141</v>
      </c>
      <c r="D42" s="2">
        <v>1</v>
      </c>
      <c r="E42" s="11" t="s">
        <v>100</v>
      </c>
      <c r="F42" s="44">
        <v>4</v>
      </c>
      <c r="G42" s="11" t="s">
        <v>105</v>
      </c>
      <c r="H42" s="2"/>
      <c r="I42" s="26">
        <f t="shared" si="0"/>
        <v>0</v>
      </c>
    </row>
    <row r="43" spans="1:9" ht="31.5" x14ac:dyDescent="0.25">
      <c r="A43" s="3">
        <v>23</v>
      </c>
      <c r="B43" s="11" t="s">
        <v>110</v>
      </c>
      <c r="C43" s="5" t="s">
        <v>140</v>
      </c>
      <c r="D43" s="2">
        <v>1</v>
      </c>
      <c r="E43" s="11" t="s">
        <v>100</v>
      </c>
      <c r="F43" s="44">
        <v>4</v>
      </c>
      <c r="G43" s="11" t="s">
        <v>106</v>
      </c>
      <c r="H43" s="2"/>
      <c r="I43" s="26">
        <f t="shared" si="0"/>
        <v>0</v>
      </c>
    </row>
    <row r="44" spans="1:9" ht="31.5" x14ac:dyDescent="0.25">
      <c r="A44" s="3">
        <v>24</v>
      </c>
      <c r="B44" s="11" t="s">
        <v>110</v>
      </c>
      <c r="C44" s="5" t="s">
        <v>141</v>
      </c>
      <c r="D44" s="2">
        <v>1</v>
      </c>
      <c r="E44" s="11" t="s">
        <v>100</v>
      </c>
      <c r="F44" s="44">
        <v>4</v>
      </c>
      <c r="G44" s="11" t="s">
        <v>107</v>
      </c>
      <c r="H44" s="2"/>
      <c r="I44" s="26">
        <f t="shared" si="0"/>
        <v>0</v>
      </c>
    </row>
    <row r="45" spans="1:9" ht="31.5" x14ac:dyDescent="0.25">
      <c r="A45" s="3">
        <v>25</v>
      </c>
      <c r="B45" s="11" t="s">
        <v>111</v>
      </c>
      <c r="C45" s="5" t="s">
        <v>142</v>
      </c>
      <c r="D45" s="2">
        <v>1</v>
      </c>
      <c r="E45" s="11" t="s">
        <v>100</v>
      </c>
      <c r="F45" s="44">
        <v>4</v>
      </c>
      <c r="G45" s="11" t="s">
        <v>101</v>
      </c>
      <c r="H45" s="2"/>
      <c r="I45" s="26">
        <f t="shared" si="0"/>
        <v>0</v>
      </c>
    </row>
    <row r="46" spans="1:9" ht="42" x14ac:dyDescent="0.25">
      <c r="A46" s="3">
        <v>26</v>
      </c>
      <c r="B46" s="11" t="s">
        <v>112</v>
      </c>
      <c r="C46" s="5" t="s">
        <v>143</v>
      </c>
      <c r="D46" s="2">
        <v>4</v>
      </c>
      <c r="E46" s="11" t="s">
        <v>100</v>
      </c>
      <c r="F46" s="44">
        <v>4</v>
      </c>
      <c r="G46" s="11" t="s">
        <v>115</v>
      </c>
      <c r="H46" s="2"/>
      <c r="I46" s="26">
        <f t="shared" si="0"/>
        <v>0</v>
      </c>
    </row>
    <row r="47" spans="1:9" ht="42" x14ac:dyDescent="0.25">
      <c r="A47" s="3">
        <v>27</v>
      </c>
      <c r="B47" s="11" t="s">
        <v>112</v>
      </c>
      <c r="C47" s="5" t="s">
        <v>144</v>
      </c>
      <c r="D47" s="2">
        <v>4</v>
      </c>
      <c r="E47" s="11" t="s">
        <v>100</v>
      </c>
      <c r="F47" s="44">
        <v>4</v>
      </c>
      <c r="G47" s="11" t="s">
        <v>116</v>
      </c>
      <c r="H47" s="2"/>
      <c r="I47" s="26">
        <f t="shared" si="0"/>
        <v>0</v>
      </c>
    </row>
    <row r="48" spans="1:9" ht="52.5" x14ac:dyDescent="0.25">
      <c r="A48" s="3">
        <v>28</v>
      </c>
      <c r="B48" s="11" t="s">
        <v>113</v>
      </c>
      <c r="C48" s="5" t="s">
        <v>145</v>
      </c>
      <c r="D48" s="2">
        <v>7</v>
      </c>
      <c r="E48" s="11" t="s">
        <v>100</v>
      </c>
      <c r="F48" s="44">
        <v>4</v>
      </c>
      <c r="G48" s="11" t="s">
        <v>117</v>
      </c>
      <c r="H48" s="2"/>
      <c r="I48" s="26">
        <f t="shared" si="0"/>
        <v>0</v>
      </c>
    </row>
    <row r="49" spans="1:9" ht="31.5" x14ac:dyDescent="0.25">
      <c r="A49" s="3">
        <v>29</v>
      </c>
      <c r="B49" s="11" t="s">
        <v>113</v>
      </c>
      <c r="C49" s="5" t="s">
        <v>146</v>
      </c>
      <c r="D49" s="2">
        <v>1</v>
      </c>
      <c r="E49" s="11" t="s">
        <v>100</v>
      </c>
      <c r="F49" s="44">
        <v>4</v>
      </c>
      <c r="G49" s="11" t="s">
        <v>118</v>
      </c>
      <c r="H49" s="2"/>
      <c r="I49" s="26">
        <f t="shared" si="0"/>
        <v>0</v>
      </c>
    </row>
    <row r="50" spans="1:9" ht="31.5" x14ac:dyDescent="0.25">
      <c r="A50" s="3">
        <v>30</v>
      </c>
      <c r="B50" s="11" t="s">
        <v>113</v>
      </c>
      <c r="C50" s="5" t="s">
        <v>147</v>
      </c>
      <c r="D50" s="2">
        <v>1</v>
      </c>
      <c r="E50" s="11" t="s">
        <v>100</v>
      </c>
      <c r="F50" s="44">
        <v>4</v>
      </c>
      <c r="G50" s="11" t="s">
        <v>119</v>
      </c>
      <c r="H50" s="2"/>
      <c r="I50" s="26">
        <f t="shared" si="0"/>
        <v>0</v>
      </c>
    </row>
    <row r="51" spans="1:9" ht="31.5" x14ac:dyDescent="0.25">
      <c r="A51" s="3">
        <v>31</v>
      </c>
      <c r="B51" s="11" t="s">
        <v>113</v>
      </c>
      <c r="C51" s="5" t="s">
        <v>148</v>
      </c>
      <c r="D51" s="2">
        <v>2</v>
      </c>
      <c r="E51" s="11" t="s">
        <v>100</v>
      </c>
      <c r="F51" s="44">
        <v>4</v>
      </c>
      <c r="G51" s="5" t="s">
        <v>120</v>
      </c>
      <c r="H51" s="2"/>
      <c r="I51" s="26">
        <f t="shared" si="0"/>
        <v>0</v>
      </c>
    </row>
    <row r="52" spans="1:9" ht="42" x14ac:dyDescent="0.25">
      <c r="A52" s="3">
        <v>32</v>
      </c>
      <c r="B52" s="11" t="s">
        <v>114</v>
      </c>
      <c r="C52" s="5" t="s">
        <v>149</v>
      </c>
      <c r="D52" s="2">
        <v>1</v>
      </c>
      <c r="E52" s="11" t="s">
        <v>100</v>
      </c>
      <c r="F52" s="44">
        <v>4</v>
      </c>
      <c r="G52" s="5" t="s">
        <v>121</v>
      </c>
      <c r="H52" s="2"/>
      <c r="I52" s="26">
        <f t="shared" si="0"/>
        <v>0</v>
      </c>
    </row>
    <row r="53" spans="1:9" ht="31.5" x14ac:dyDescent="0.25">
      <c r="A53" s="3">
        <v>33</v>
      </c>
      <c r="B53" s="11" t="s">
        <v>112</v>
      </c>
      <c r="C53" s="5" t="s">
        <v>150</v>
      </c>
      <c r="D53" s="2">
        <v>1</v>
      </c>
      <c r="E53" s="11" t="s">
        <v>100</v>
      </c>
      <c r="F53" s="44">
        <v>4</v>
      </c>
      <c r="G53" s="5" t="s">
        <v>105</v>
      </c>
      <c r="H53" s="2"/>
      <c r="I53" s="26">
        <f t="shared" si="0"/>
        <v>0</v>
      </c>
    </row>
    <row r="54" spans="1:9" ht="31.5" x14ac:dyDescent="0.25">
      <c r="A54" s="3">
        <v>34</v>
      </c>
      <c r="B54" s="11" t="s">
        <v>126</v>
      </c>
      <c r="C54" s="5" t="s">
        <v>135</v>
      </c>
      <c r="D54" s="2">
        <v>1</v>
      </c>
      <c r="E54" s="11" t="s">
        <v>100</v>
      </c>
      <c r="F54" s="44">
        <v>4</v>
      </c>
      <c r="G54" s="5" t="s">
        <v>122</v>
      </c>
      <c r="H54" s="32"/>
      <c r="I54" s="26">
        <f t="shared" si="0"/>
        <v>0</v>
      </c>
    </row>
    <row r="55" spans="1:9" ht="31.5" x14ac:dyDescent="0.25">
      <c r="A55" s="3">
        <v>35</v>
      </c>
      <c r="B55" s="11" t="s">
        <v>126</v>
      </c>
      <c r="C55" s="5" t="s">
        <v>136</v>
      </c>
      <c r="D55" s="2">
        <v>1</v>
      </c>
      <c r="E55" s="11" t="s">
        <v>100</v>
      </c>
      <c r="F55" s="44">
        <v>4</v>
      </c>
      <c r="G55" s="5" t="s">
        <v>123</v>
      </c>
      <c r="H55" s="32"/>
      <c r="I55" s="26">
        <f t="shared" si="0"/>
        <v>0</v>
      </c>
    </row>
    <row r="56" spans="1:9" ht="31.5" x14ac:dyDescent="0.25">
      <c r="A56" s="3">
        <v>36</v>
      </c>
      <c r="B56" s="11" t="s">
        <v>126</v>
      </c>
      <c r="C56" s="5" t="s">
        <v>134</v>
      </c>
      <c r="D56" s="2">
        <v>1</v>
      </c>
      <c r="E56" s="11" t="s">
        <v>100</v>
      </c>
      <c r="F56" s="44">
        <v>4</v>
      </c>
      <c r="G56" s="5" t="s">
        <v>124</v>
      </c>
      <c r="H56" s="32"/>
      <c r="I56" s="26">
        <f t="shared" si="0"/>
        <v>0</v>
      </c>
    </row>
    <row r="57" spans="1:9" ht="31.5" x14ac:dyDescent="0.25">
      <c r="A57" s="3">
        <v>37</v>
      </c>
      <c r="B57" s="11" t="s">
        <v>127</v>
      </c>
      <c r="C57" s="5" t="s">
        <v>132</v>
      </c>
      <c r="D57" s="2">
        <v>2</v>
      </c>
      <c r="E57" s="11" t="s">
        <v>100</v>
      </c>
      <c r="F57" s="44">
        <v>4</v>
      </c>
      <c r="G57" s="5" t="s">
        <v>123</v>
      </c>
      <c r="H57" s="32"/>
      <c r="I57" s="26">
        <f t="shared" si="0"/>
        <v>0</v>
      </c>
    </row>
    <row r="58" spans="1:9" ht="31.5" x14ac:dyDescent="0.25">
      <c r="A58" s="3">
        <v>38</v>
      </c>
      <c r="B58" s="11" t="s">
        <v>127</v>
      </c>
      <c r="C58" s="5" t="s">
        <v>132</v>
      </c>
      <c r="D58" s="2">
        <v>2</v>
      </c>
      <c r="E58" s="11" t="s">
        <v>100</v>
      </c>
      <c r="F58" s="44">
        <v>4</v>
      </c>
      <c r="G58" s="5" t="s">
        <v>123</v>
      </c>
      <c r="H58" s="32"/>
      <c r="I58" s="26">
        <f t="shared" si="0"/>
        <v>0</v>
      </c>
    </row>
    <row r="59" spans="1:9" ht="31.5" x14ac:dyDescent="0.25">
      <c r="A59" s="3">
        <v>39</v>
      </c>
      <c r="B59" s="11" t="s">
        <v>127</v>
      </c>
      <c r="C59" s="5" t="s">
        <v>132</v>
      </c>
      <c r="D59" s="2">
        <v>2</v>
      </c>
      <c r="E59" s="11" t="s">
        <v>100</v>
      </c>
      <c r="F59" s="44">
        <v>4</v>
      </c>
      <c r="G59" s="5" t="s">
        <v>123</v>
      </c>
      <c r="H59" s="32"/>
      <c r="I59" s="26">
        <f t="shared" si="0"/>
        <v>0</v>
      </c>
    </row>
    <row r="60" spans="1:9" ht="31.5" x14ac:dyDescent="0.25">
      <c r="A60" s="3">
        <v>40</v>
      </c>
      <c r="B60" s="11" t="s">
        <v>128</v>
      </c>
      <c r="C60" s="5" t="s">
        <v>131</v>
      </c>
      <c r="D60" s="2">
        <v>4</v>
      </c>
      <c r="E60" s="11" t="s">
        <v>100</v>
      </c>
      <c r="F60" s="44">
        <v>4</v>
      </c>
      <c r="G60" s="5" t="s">
        <v>123</v>
      </c>
      <c r="H60" s="32"/>
      <c r="I60" s="26">
        <f t="shared" si="0"/>
        <v>0</v>
      </c>
    </row>
    <row r="61" spans="1:9" ht="31.5" x14ac:dyDescent="0.25">
      <c r="A61" s="3">
        <v>41</v>
      </c>
      <c r="B61" s="11" t="s">
        <v>128</v>
      </c>
      <c r="C61" s="5" t="s">
        <v>130</v>
      </c>
      <c r="D61" s="2">
        <v>7</v>
      </c>
      <c r="E61" s="11" t="s">
        <v>100</v>
      </c>
      <c r="F61" s="44">
        <v>4</v>
      </c>
      <c r="G61" s="5" t="s">
        <v>123</v>
      </c>
      <c r="H61" s="32"/>
      <c r="I61" s="26">
        <f t="shared" si="0"/>
        <v>0</v>
      </c>
    </row>
    <row r="62" spans="1:9" ht="31.5" x14ac:dyDescent="0.25">
      <c r="A62" s="3">
        <v>42</v>
      </c>
      <c r="B62" s="11" t="s">
        <v>128</v>
      </c>
      <c r="C62" s="5" t="s">
        <v>130</v>
      </c>
      <c r="D62" s="2">
        <v>1</v>
      </c>
      <c r="E62" s="11" t="s">
        <v>100</v>
      </c>
      <c r="F62" s="44">
        <v>4</v>
      </c>
      <c r="G62" s="5" t="s">
        <v>123</v>
      </c>
      <c r="H62" s="32"/>
      <c r="I62" s="26">
        <f t="shared" si="0"/>
        <v>0</v>
      </c>
    </row>
    <row r="63" spans="1:9" ht="31.5" x14ac:dyDescent="0.25">
      <c r="A63" s="3">
        <v>43</v>
      </c>
      <c r="B63" s="11" t="s">
        <v>128</v>
      </c>
      <c r="C63" s="5" t="s">
        <v>133</v>
      </c>
      <c r="D63" s="2">
        <v>1</v>
      </c>
      <c r="E63" s="11" t="s">
        <v>100</v>
      </c>
      <c r="F63" s="44">
        <v>4</v>
      </c>
      <c r="G63" s="5" t="s">
        <v>125</v>
      </c>
      <c r="H63" s="32"/>
      <c r="I63" s="26">
        <f t="shared" si="0"/>
        <v>0</v>
      </c>
    </row>
    <row r="64" spans="1:9" ht="31.5" x14ac:dyDescent="0.25">
      <c r="A64" s="3">
        <v>44</v>
      </c>
      <c r="B64" s="11" t="s">
        <v>128</v>
      </c>
      <c r="C64" s="5" t="s">
        <v>137</v>
      </c>
      <c r="D64" s="2">
        <v>2</v>
      </c>
      <c r="E64" s="11" t="s">
        <v>100</v>
      </c>
      <c r="F64" s="44">
        <v>4</v>
      </c>
      <c r="G64" s="5" t="s">
        <v>123</v>
      </c>
      <c r="H64" s="32"/>
      <c r="I64" s="26">
        <f t="shared" si="0"/>
        <v>0</v>
      </c>
    </row>
    <row r="65" spans="1:9" ht="31.5" x14ac:dyDescent="0.25">
      <c r="A65" s="3">
        <v>45</v>
      </c>
      <c r="B65" s="11" t="s">
        <v>128</v>
      </c>
      <c r="C65" s="5" t="s">
        <v>138</v>
      </c>
      <c r="D65" s="2">
        <v>2</v>
      </c>
      <c r="E65" s="11" t="s">
        <v>100</v>
      </c>
      <c r="F65" s="44">
        <v>4</v>
      </c>
      <c r="G65" s="5" t="s">
        <v>123</v>
      </c>
      <c r="H65" s="32"/>
      <c r="I65" s="26">
        <f t="shared" si="0"/>
        <v>0</v>
      </c>
    </row>
    <row r="66" spans="1:9" ht="28.5" customHeight="1" x14ac:dyDescent="0.25">
      <c r="A66" s="13"/>
      <c r="B66" s="13"/>
      <c r="C66" s="13"/>
      <c r="D66" s="13"/>
      <c r="E66" s="13"/>
      <c r="F66" s="13"/>
      <c r="G66" s="14"/>
      <c r="H66" s="9" t="s">
        <v>14</v>
      </c>
      <c r="I66" s="28">
        <f>SUM(I21:I65)</f>
        <v>0</v>
      </c>
    </row>
    <row r="67" spans="1:9" ht="28.5" customHeight="1" x14ac:dyDescent="0.25">
      <c r="B67" s="1" t="s">
        <v>64</v>
      </c>
      <c r="E67" s="43"/>
      <c r="H67" s="17" t="s">
        <v>56</v>
      </c>
      <c r="I67" s="28">
        <f>I66*23%</f>
        <v>0</v>
      </c>
    </row>
    <row r="68" spans="1:9" ht="71.25" x14ac:dyDescent="0.25">
      <c r="B68" s="34" t="s">
        <v>178</v>
      </c>
      <c r="E68" s="18"/>
      <c r="H68" s="17" t="s">
        <v>57</v>
      </c>
      <c r="I68" s="28">
        <f>I66+I67</f>
        <v>0</v>
      </c>
    </row>
    <row r="69" spans="1:9" ht="71.25" x14ac:dyDescent="0.25">
      <c r="B69" s="34" t="s">
        <v>179</v>
      </c>
    </row>
    <row r="70" spans="1:9" ht="69.75" customHeight="1" x14ac:dyDescent="0.25">
      <c r="B70" s="34" t="s">
        <v>176</v>
      </c>
      <c r="D70" s="25"/>
      <c r="F70" s="48" t="s">
        <v>99</v>
      </c>
      <c r="G70" s="48"/>
    </row>
    <row r="71" spans="1:9" ht="48" customHeight="1" x14ac:dyDescent="0.25">
      <c r="B71" s="34" t="s">
        <v>177</v>
      </c>
      <c r="C71" s="34"/>
      <c r="F71" s="49" t="s">
        <v>76</v>
      </c>
      <c r="G71" s="49"/>
    </row>
    <row r="72" spans="1:9" ht="28.5" customHeight="1" x14ac:dyDescent="0.25"/>
    <row r="73" spans="1:9" ht="28.5" customHeight="1" x14ac:dyDescent="0.25"/>
    <row r="74" spans="1:9" ht="28.5" customHeight="1" x14ac:dyDescent="0.25"/>
    <row r="75" spans="1:9" ht="28.5" customHeight="1" x14ac:dyDescent="0.25"/>
    <row r="76" spans="1:9" ht="28.5" customHeight="1" x14ac:dyDescent="0.25"/>
    <row r="77" spans="1:9" ht="28.5" customHeight="1" x14ac:dyDescent="0.25"/>
    <row r="78" spans="1:9" ht="28.5" customHeight="1" x14ac:dyDescent="0.25"/>
    <row r="79" spans="1:9" ht="28.5" customHeight="1" x14ac:dyDescent="0.25"/>
    <row r="80" spans="1:9" ht="28.5" customHeight="1" x14ac:dyDescent="0.25"/>
    <row r="81" ht="28.5" customHeight="1" x14ac:dyDescent="0.25"/>
  </sheetData>
  <mergeCells count="15">
    <mergeCell ref="F70:G70"/>
    <mergeCell ref="F71:G71"/>
    <mergeCell ref="A17:H17"/>
    <mergeCell ref="G1:I1"/>
    <mergeCell ref="C2:F2"/>
    <mergeCell ref="E3:I3"/>
    <mergeCell ref="E4:I4"/>
    <mergeCell ref="E5:I5"/>
    <mergeCell ref="A6:B6"/>
    <mergeCell ref="A8:B8"/>
    <mergeCell ref="A9:I9"/>
    <mergeCell ref="B12:I12"/>
    <mergeCell ref="B14:I14"/>
    <mergeCell ref="B15:I15"/>
    <mergeCell ref="A16:I16"/>
  </mergeCells>
  <phoneticPr fontId="15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opLeftCell="A4" zoomScaleNormal="100" workbookViewId="0">
      <selection activeCell="A9" sqref="A9:I9"/>
    </sheetView>
  </sheetViews>
  <sheetFormatPr defaultRowHeight="14.25" x14ac:dyDescent="0.25"/>
  <cols>
    <col min="1" max="1" width="4.7109375" style="1" customWidth="1"/>
    <col min="2" max="2" width="25" style="1" customWidth="1"/>
    <col min="3" max="3" width="27.42578125" style="1" customWidth="1"/>
    <col min="4" max="4" width="13.85546875" style="1" customWidth="1"/>
    <col min="5" max="5" width="21" style="1" customWidth="1"/>
    <col min="6" max="6" width="15.28515625" style="1" customWidth="1"/>
    <col min="7" max="7" width="15" style="1" customWidth="1"/>
    <col min="8" max="8" width="11.85546875" style="1" customWidth="1"/>
    <col min="9" max="9" width="17.140625" style="1" customWidth="1"/>
    <col min="10" max="16384" width="9.140625" style="1"/>
  </cols>
  <sheetData>
    <row r="1" spans="1:9" ht="18.75" customHeight="1" x14ac:dyDescent="0.25">
      <c r="H1" s="51" t="s">
        <v>162</v>
      </c>
      <c r="I1" s="51"/>
    </row>
    <row r="2" spans="1:9" ht="15.75" x14ac:dyDescent="0.25">
      <c r="C2" s="52" t="s">
        <v>96</v>
      </c>
      <c r="D2" s="52"/>
      <c r="E2" s="52"/>
      <c r="F2" s="52"/>
    </row>
    <row r="3" spans="1:9" ht="15" customHeight="1" x14ac:dyDescent="0.25">
      <c r="E3" s="53" t="s">
        <v>69</v>
      </c>
      <c r="F3" s="53"/>
      <c r="G3" s="53"/>
      <c r="H3" s="53"/>
      <c r="I3" s="53"/>
    </row>
    <row r="4" spans="1:9" ht="15" customHeight="1" x14ac:dyDescent="0.25">
      <c r="E4" s="53" t="s">
        <v>160</v>
      </c>
      <c r="F4" s="53"/>
      <c r="G4" s="53"/>
      <c r="H4" s="53"/>
      <c r="I4" s="53"/>
    </row>
    <row r="5" spans="1:9" ht="12" customHeight="1" x14ac:dyDescent="0.25">
      <c r="E5" s="53" t="s">
        <v>161</v>
      </c>
      <c r="F5" s="53"/>
      <c r="G5" s="53"/>
      <c r="H5" s="53"/>
      <c r="I5" s="53"/>
    </row>
    <row r="6" spans="1:9" ht="12" customHeight="1" x14ac:dyDescent="0.25">
      <c r="A6" s="50" t="s">
        <v>70</v>
      </c>
      <c r="B6" s="50"/>
      <c r="G6" s="29"/>
    </row>
    <row r="7" spans="1:9" ht="12" customHeight="1" x14ac:dyDescent="0.25">
      <c r="G7" s="29"/>
    </row>
    <row r="8" spans="1:9" ht="12" customHeight="1" x14ac:dyDescent="0.25">
      <c r="A8" s="54" t="s">
        <v>62</v>
      </c>
      <c r="B8" s="54"/>
      <c r="G8" s="29"/>
    </row>
    <row r="9" spans="1:9" ht="49.5" customHeight="1" x14ac:dyDescent="0.25">
      <c r="A9" s="55" t="s">
        <v>183</v>
      </c>
      <c r="B9" s="55"/>
      <c r="C9" s="55"/>
      <c r="D9" s="55"/>
      <c r="E9" s="55"/>
      <c r="F9" s="55"/>
      <c r="G9" s="55"/>
      <c r="H9" s="55"/>
      <c r="I9" s="55"/>
    </row>
    <row r="11" spans="1:9" x14ac:dyDescent="0.25">
      <c r="B11" s="30" t="s">
        <v>71</v>
      </c>
    </row>
    <row r="12" spans="1:9" ht="26.25" customHeight="1" x14ac:dyDescent="0.25">
      <c r="B12" s="56" t="s">
        <v>72</v>
      </c>
      <c r="C12" s="56"/>
      <c r="D12" s="56"/>
      <c r="E12" s="56"/>
      <c r="F12" s="56"/>
      <c r="G12" s="56"/>
      <c r="H12" s="56"/>
      <c r="I12" s="56"/>
    </row>
    <row r="13" spans="1:9" x14ac:dyDescent="0.2">
      <c r="B13" s="31" t="s">
        <v>73</v>
      </c>
    </row>
    <row r="14" spans="1:9" ht="35.25" customHeight="1" x14ac:dyDescent="0.25">
      <c r="B14" s="56" t="s">
        <v>74</v>
      </c>
      <c r="C14" s="56"/>
      <c r="D14" s="56"/>
      <c r="E14" s="56"/>
      <c r="F14" s="56"/>
      <c r="G14" s="56"/>
      <c r="H14" s="56"/>
      <c r="I14" s="56"/>
    </row>
    <row r="15" spans="1:9" ht="14.25" customHeight="1" x14ac:dyDescent="0.25">
      <c r="B15" s="57" t="s">
        <v>75</v>
      </c>
      <c r="C15" s="57"/>
      <c r="D15" s="57"/>
      <c r="E15" s="57"/>
      <c r="F15" s="57"/>
      <c r="G15" s="57"/>
      <c r="H15" s="57"/>
      <c r="I15" s="57"/>
    </row>
    <row r="16" spans="1:9" ht="14.25" customHeight="1" x14ac:dyDescent="0.25">
      <c r="A16" s="50" t="s">
        <v>1</v>
      </c>
      <c r="B16" s="50"/>
      <c r="C16" s="50"/>
      <c r="D16" s="50"/>
      <c r="E16" s="50"/>
      <c r="F16" s="50"/>
      <c r="G16" s="50"/>
      <c r="H16" s="50"/>
      <c r="I16" s="50"/>
    </row>
    <row r="18" spans="1:9" s="4" customFormat="1" ht="57" customHeight="1" x14ac:dyDescent="0.25">
      <c r="A18" s="3" t="s">
        <v>0</v>
      </c>
      <c r="B18" s="3" t="s">
        <v>2</v>
      </c>
      <c r="C18" s="3" t="s">
        <v>3</v>
      </c>
      <c r="D18" s="3" t="s">
        <v>4</v>
      </c>
      <c r="E18" s="3" t="s">
        <v>5</v>
      </c>
      <c r="F18" s="6" t="s">
        <v>60</v>
      </c>
      <c r="G18" s="3" t="s">
        <v>6</v>
      </c>
      <c r="H18" s="3" t="s">
        <v>55</v>
      </c>
      <c r="I18" s="3" t="s">
        <v>59</v>
      </c>
    </row>
    <row r="19" spans="1:9" s="4" customFormat="1" ht="18.75" customHeight="1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</row>
    <row r="20" spans="1:9" ht="28.5" customHeight="1" x14ac:dyDescent="0.25">
      <c r="A20" s="2">
        <v>1</v>
      </c>
      <c r="B20" s="5" t="s">
        <v>7</v>
      </c>
      <c r="C20" s="2" t="s">
        <v>8</v>
      </c>
      <c r="D20" s="2">
        <v>1</v>
      </c>
      <c r="E20" s="6" t="s">
        <v>79</v>
      </c>
      <c r="F20" s="44">
        <v>4</v>
      </c>
      <c r="G20" s="6" t="s">
        <v>9</v>
      </c>
      <c r="H20" s="2"/>
      <c r="I20" s="27">
        <f t="shared" ref="I20:I30" si="0">D20*F20*H20</f>
        <v>0</v>
      </c>
    </row>
    <row r="21" spans="1:9" ht="28.5" customHeight="1" x14ac:dyDescent="0.25">
      <c r="A21" s="2">
        <v>2</v>
      </c>
      <c r="B21" s="5" t="s">
        <v>7</v>
      </c>
      <c r="C21" s="2" t="s">
        <v>10</v>
      </c>
      <c r="D21" s="2">
        <v>1</v>
      </c>
      <c r="E21" s="41" t="s">
        <v>78</v>
      </c>
      <c r="F21" s="44">
        <v>4</v>
      </c>
      <c r="G21" s="6" t="s">
        <v>9</v>
      </c>
      <c r="H21" s="2"/>
      <c r="I21" s="27">
        <f t="shared" si="0"/>
        <v>0</v>
      </c>
    </row>
    <row r="22" spans="1:9" ht="28.5" customHeight="1" x14ac:dyDescent="0.25">
      <c r="A22" s="2">
        <v>3</v>
      </c>
      <c r="B22" s="5" t="s">
        <v>7</v>
      </c>
      <c r="C22" s="2" t="s">
        <v>12</v>
      </c>
      <c r="D22" s="2">
        <v>1</v>
      </c>
      <c r="E22" s="41" t="s">
        <v>80</v>
      </c>
      <c r="F22" s="44">
        <v>4</v>
      </c>
      <c r="G22" s="6" t="s">
        <v>9</v>
      </c>
      <c r="H22" s="2"/>
      <c r="I22" s="27">
        <f t="shared" si="0"/>
        <v>0</v>
      </c>
    </row>
    <row r="23" spans="1:9" ht="28.5" customHeight="1" x14ac:dyDescent="0.25">
      <c r="A23" s="2">
        <v>4</v>
      </c>
      <c r="B23" s="5" t="s">
        <v>7</v>
      </c>
      <c r="C23" s="2" t="s">
        <v>11</v>
      </c>
      <c r="D23" s="2">
        <v>1</v>
      </c>
      <c r="E23" s="41" t="s">
        <v>81</v>
      </c>
      <c r="F23" s="44">
        <v>4</v>
      </c>
      <c r="G23" s="6" t="s">
        <v>13</v>
      </c>
      <c r="H23" s="2"/>
      <c r="I23" s="27">
        <f t="shared" si="0"/>
        <v>0</v>
      </c>
    </row>
    <row r="24" spans="1:9" ht="28.5" customHeight="1" x14ac:dyDescent="0.25">
      <c r="A24" s="2">
        <v>5</v>
      </c>
      <c r="B24" s="5" t="s">
        <v>7</v>
      </c>
      <c r="C24" s="2" t="s">
        <v>11</v>
      </c>
      <c r="D24" s="2">
        <v>1</v>
      </c>
      <c r="E24" s="41" t="s">
        <v>82</v>
      </c>
      <c r="F24" s="44">
        <v>4</v>
      </c>
      <c r="G24" s="6" t="s">
        <v>13</v>
      </c>
      <c r="H24" s="2"/>
      <c r="I24" s="27">
        <f t="shared" si="0"/>
        <v>0</v>
      </c>
    </row>
    <row r="25" spans="1:9" ht="28.5" customHeight="1" x14ac:dyDescent="0.25">
      <c r="A25" s="2">
        <v>6</v>
      </c>
      <c r="B25" s="11" t="s">
        <v>7</v>
      </c>
      <c r="C25" s="10" t="s">
        <v>11</v>
      </c>
      <c r="D25" s="10">
        <v>1</v>
      </c>
      <c r="E25" s="42" t="s">
        <v>83</v>
      </c>
      <c r="F25" s="45">
        <v>4</v>
      </c>
      <c r="G25" s="12" t="s">
        <v>13</v>
      </c>
      <c r="H25" s="2"/>
      <c r="I25" s="27">
        <f t="shared" si="0"/>
        <v>0</v>
      </c>
    </row>
    <row r="26" spans="1:9" ht="28.5" customHeight="1" x14ac:dyDescent="0.25">
      <c r="A26" s="2">
        <v>7</v>
      </c>
      <c r="B26" s="5" t="s">
        <v>7</v>
      </c>
      <c r="C26" s="33" t="s">
        <v>77</v>
      </c>
      <c r="D26" s="2">
        <v>1</v>
      </c>
      <c r="E26" s="6" t="s">
        <v>84</v>
      </c>
      <c r="F26" s="44">
        <v>4</v>
      </c>
      <c r="G26" s="6" t="s">
        <v>9</v>
      </c>
      <c r="H26" s="32"/>
      <c r="I26" s="27">
        <f t="shared" si="0"/>
        <v>0</v>
      </c>
    </row>
    <row r="27" spans="1:9" ht="28.5" customHeight="1" x14ac:dyDescent="0.25">
      <c r="A27" s="2">
        <v>8</v>
      </c>
      <c r="B27" s="5" t="s">
        <v>7</v>
      </c>
      <c r="C27" s="33" t="s">
        <v>77</v>
      </c>
      <c r="D27" s="2">
        <v>1</v>
      </c>
      <c r="E27" s="6" t="s">
        <v>85</v>
      </c>
      <c r="F27" s="44">
        <v>4</v>
      </c>
      <c r="G27" s="6" t="s">
        <v>9</v>
      </c>
      <c r="H27" s="32"/>
      <c r="I27" s="27">
        <f t="shared" si="0"/>
        <v>0</v>
      </c>
    </row>
    <row r="28" spans="1:9" ht="28.5" customHeight="1" x14ac:dyDescent="0.25">
      <c r="A28" s="2">
        <v>9</v>
      </c>
      <c r="B28" s="5" t="s">
        <v>7</v>
      </c>
      <c r="C28" s="33" t="s">
        <v>77</v>
      </c>
      <c r="D28" s="2">
        <v>1</v>
      </c>
      <c r="E28" s="6" t="s">
        <v>86</v>
      </c>
      <c r="F28" s="44">
        <v>4</v>
      </c>
      <c r="G28" s="6" t="s">
        <v>9</v>
      </c>
      <c r="H28" s="32"/>
      <c r="I28" s="27">
        <f t="shared" si="0"/>
        <v>0</v>
      </c>
    </row>
    <row r="29" spans="1:9" ht="28.5" customHeight="1" x14ac:dyDescent="0.25">
      <c r="A29" s="2">
        <v>10</v>
      </c>
      <c r="B29" s="5" t="s">
        <v>7</v>
      </c>
      <c r="C29" s="33" t="s">
        <v>77</v>
      </c>
      <c r="D29" s="2">
        <v>1</v>
      </c>
      <c r="E29" s="6" t="s">
        <v>87</v>
      </c>
      <c r="F29" s="44">
        <v>4</v>
      </c>
      <c r="G29" s="6" t="s">
        <v>9</v>
      </c>
      <c r="H29" s="32"/>
      <c r="I29" s="27">
        <f t="shared" si="0"/>
        <v>0</v>
      </c>
    </row>
    <row r="30" spans="1:9" ht="28.5" customHeight="1" x14ac:dyDescent="0.25">
      <c r="A30" s="2">
        <v>11</v>
      </c>
      <c r="B30" s="5" t="s">
        <v>7</v>
      </c>
      <c r="C30" s="33" t="s">
        <v>77</v>
      </c>
      <c r="D30" s="2">
        <v>1</v>
      </c>
      <c r="E30" s="6" t="s">
        <v>88</v>
      </c>
      <c r="F30" s="44">
        <v>4</v>
      </c>
      <c r="G30" s="6" t="s">
        <v>9</v>
      </c>
      <c r="H30" s="32"/>
      <c r="I30" s="27">
        <f t="shared" si="0"/>
        <v>0</v>
      </c>
    </row>
    <row r="31" spans="1:9" ht="28.5" customHeight="1" x14ac:dyDescent="0.25">
      <c r="A31" s="13"/>
      <c r="B31" s="13"/>
      <c r="C31" s="13"/>
      <c r="D31" s="13"/>
      <c r="E31" s="13"/>
      <c r="F31" s="13"/>
      <c r="G31" s="14"/>
      <c r="H31" s="9" t="s">
        <v>14</v>
      </c>
      <c r="I31" s="28">
        <f>SUM(I20:I30)</f>
        <v>0</v>
      </c>
    </row>
    <row r="32" spans="1:9" ht="28.5" customHeight="1" x14ac:dyDescent="0.25">
      <c r="B32" s="1" t="s">
        <v>64</v>
      </c>
      <c r="E32" s="43"/>
      <c r="H32" s="17" t="s">
        <v>56</v>
      </c>
      <c r="I32" s="28">
        <f>I31*23%</f>
        <v>0</v>
      </c>
    </row>
    <row r="33" spans="2:9" ht="28.5" customHeight="1" x14ac:dyDescent="0.25">
      <c r="B33" s="36" t="s">
        <v>129</v>
      </c>
      <c r="C33" s="36"/>
      <c r="E33" s="18"/>
      <c r="H33" s="17" t="s">
        <v>57</v>
      </c>
      <c r="I33" s="28">
        <f>I31+I32</f>
        <v>0</v>
      </c>
    </row>
    <row r="34" spans="2:9" ht="38.25" customHeight="1" x14ac:dyDescent="0.25">
      <c r="B34" s="36" t="s">
        <v>166</v>
      </c>
      <c r="C34" s="34"/>
      <c r="F34" s="7"/>
      <c r="G34" s="7"/>
    </row>
    <row r="35" spans="2:9" ht="27" customHeight="1" x14ac:dyDescent="0.25">
      <c r="B35" s="36"/>
      <c r="C35" s="36"/>
      <c r="D35" s="7"/>
      <c r="E35" s="7"/>
      <c r="F35" s="48" t="s">
        <v>95</v>
      </c>
      <c r="G35" s="48"/>
    </row>
    <row r="36" spans="2:9" ht="28.5" customHeight="1" x14ac:dyDescent="0.25">
      <c r="B36" s="34"/>
      <c r="C36" s="34"/>
      <c r="F36" s="49" t="s">
        <v>76</v>
      </c>
      <c r="G36" s="49"/>
    </row>
    <row r="37" spans="2:9" ht="28.5" customHeight="1" x14ac:dyDescent="0.25">
      <c r="C37" s="8"/>
    </row>
    <row r="38" spans="2:9" ht="28.5" customHeight="1" x14ac:dyDescent="0.25"/>
    <row r="39" spans="2:9" ht="28.5" customHeight="1" x14ac:dyDescent="0.25"/>
    <row r="40" spans="2:9" ht="28.5" customHeight="1" x14ac:dyDescent="0.25"/>
    <row r="41" spans="2:9" ht="28.5" customHeight="1" x14ac:dyDescent="0.25"/>
    <row r="42" spans="2:9" ht="28.5" customHeight="1" x14ac:dyDescent="0.25"/>
    <row r="43" spans="2:9" ht="28.5" customHeight="1" x14ac:dyDescent="0.25"/>
    <row r="44" spans="2:9" ht="28.5" customHeight="1" x14ac:dyDescent="0.25"/>
    <row r="45" spans="2:9" ht="28.5" customHeight="1" x14ac:dyDescent="0.25"/>
    <row r="46" spans="2:9" ht="28.5" customHeight="1" x14ac:dyDescent="0.25"/>
    <row r="47" spans="2:9" ht="28.5" customHeight="1" x14ac:dyDescent="0.25"/>
  </sheetData>
  <mergeCells count="14">
    <mergeCell ref="F35:G35"/>
    <mergeCell ref="F36:G36"/>
    <mergeCell ref="H1:I1"/>
    <mergeCell ref="A9:I9"/>
    <mergeCell ref="A16:I16"/>
    <mergeCell ref="C2:F2"/>
    <mergeCell ref="E3:I3"/>
    <mergeCell ref="E4:I4"/>
    <mergeCell ref="E5:I5"/>
    <mergeCell ref="A6:B6"/>
    <mergeCell ref="B12:I12"/>
    <mergeCell ref="B14:I14"/>
    <mergeCell ref="B15:I15"/>
    <mergeCell ref="A8:B8"/>
  </mergeCells>
  <pageMargins left="0.7" right="0.7" top="0.75" bottom="0.75" header="0.3" footer="0.3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Normal="100" workbookViewId="0">
      <selection activeCell="A9" sqref="A9:I9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7.42578125" style="1" customWidth="1"/>
    <col min="4" max="4" width="10.140625" style="1" customWidth="1"/>
    <col min="5" max="5" width="25" style="1" customWidth="1"/>
    <col min="6" max="6" width="11.85546875" style="1" customWidth="1"/>
    <col min="7" max="7" width="15" style="1" customWidth="1"/>
    <col min="8" max="8" width="12.42578125" style="1" customWidth="1"/>
    <col min="9" max="9" width="15.28515625" style="1" customWidth="1"/>
    <col min="10" max="16384" width="9.140625" style="1"/>
  </cols>
  <sheetData>
    <row r="1" spans="1:9" ht="15" customHeight="1" x14ac:dyDescent="0.25">
      <c r="H1" s="51" t="s">
        <v>163</v>
      </c>
      <c r="I1" s="51"/>
    </row>
    <row r="2" spans="1:9" ht="15.75" customHeight="1" x14ac:dyDescent="0.25">
      <c r="C2" s="52" t="s">
        <v>96</v>
      </c>
      <c r="D2" s="52"/>
      <c r="E2" s="52"/>
      <c r="F2" s="52"/>
    </row>
    <row r="3" spans="1:9" x14ac:dyDescent="0.25">
      <c r="E3" s="53" t="s">
        <v>69</v>
      </c>
      <c r="F3" s="53"/>
      <c r="G3" s="53"/>
      <c r="H3" s="53"/>
      <c r="I3" s="53"/>
    </row>
    <row r="4" spans="1:9" x14ac:dyDescent="0.25">
      <c r="E4" s="53" t="s">
        <v>160</v>
      </c>
      <c r="F4" s="53"/>
      <c r="G4" s="53"/>
      <c r="H4" s="53"/>
      <c r="I4" s="53"/>
    </row>
    <row r="5" spans="1:9" x14ac:dyDescent="0.25">
      <c r="E5" s="53" t="s">
        <v>161</v>
      </c>
      <c r="F5" s="53"/>
      <c r="G5" s="53"/>
      <c r="H5" s="53"/>
      <c r="I5" s="53"/>
    </row>
    <row r="6" spans="1:9" ht="14.25" customHeight="1" x14ac:dyDescent="0.25">
      <c r="A6" s="50" t="s">
        <v>70</v>
      </c>
      <c r="B6" s="50"/>
      <c r="G6" s="29"/>
    </row>
    <row r="7" spans="1:9" x14ac:dyDescent="0.25">
      <c r="G7" s="29"/>
    </row>
    <row r="8" spans="1:9" x14ac:dyDescent="0.25">
      <c r="A8" s="54" t="s">
        <v>63</v>
      </c>
      <c r="B8" s="54"/>
      <c r="G8" s="29"/>
    </row>
    <row r="9" spans="1:9" ht="45.75" customHeight="1" x14ac:dyDescent="0.25">
      <c r="A9" s="55" t="s">
        <v>184</v>
      </c>
      <c r="B9" s="55"/>
      <c r="C9" s="55"/>
      <c r="D9" s="55"/>
      <c r="E9" s="55"/>
      <c r="F9" s="55"/>
      <c r="G9" s="55"/>
      <c r="H9" s="55"/>
      <c r="I9" s="55"/>
    </row>
    <row r="11" spans="1:9" x14ac:dyDescent="0.25">
      <c r="B11" s="30" t="s">
        <v>71</v>
      </c>
    </row>
    <row r="12" spans="1:9" x14ac:dyDescent="0.25">
      <c r="B12" s="56" t="s">
        <v>72</v>
      </c>
      <c r="C12" s="56"/>
      <c r="D12" s="56"/>
      <c r="E12" s="56"/>
      <c r="F12" s="56"/>
      <c r="G12" s="56"/>
      <c r="H12" s="56"/>
      <c r="I12" s="56"/>
    </row>
    <row r="13" spans="1:9" ht="14.25" customHeight="1" x14ac:dyDescent="0.2">
      <c r="B13" s="31" t="s">
        <v>73</v>
      </c>
    </row>
    <row r="14" spans="1:9" ht="15" customHeight="1" x14ac:dyDescent="0.25">
      <c r="B14" s="56" t="s">
        <v>74</v>
      </c>
      <c r="C14" s="56"/>
      <c r="D14" s="56"/>
      <c r="E14" s="56"/>
      <c r="F14" s="56"/>
      <c r="G14" s="56"/>
      <c r="H14" s="56"/>
      <c r="I14" s="56"/>
    </row>
    <row r="15" spans="1:9" ht="14.25" customHeight="1" x14ac:dyDescent="0.25">
      <c r="B15" s="57" t="s">
        <v>75</v>
      </c>
      <c r="C15" s="57"/>
      <c r="D15" s="57"/>
      <c r="E15" s="57"/>
      <c r="F15" s="57"/>
      <c r="G15" s="57"/>
      <c r="H15" s="57"/>
      <c r="I15" s="57"/>
    </row>
    <row r="16" spans="1:9" ht="14.25" customHeight="1" x14ac:dyDescent="0.25">
      <c r="A16" s="50" t="s">
        <v>1</v>
      </c>
      <c r="B16" s="50"/>
      <c r="C16" s="50"/>
      <c r="D16" s="50"/>
      <c r="E16" s="50"/>
      <c r="F16" s="50"/>
      <c r="G16" s="50"/>
      <c r="H16" s="50"/>
      <c r="I16" s="50"/>
    </row>
    <row r="17" spans="1:9" ht="12" customHeight="1" x14ac:dyDescent="0.25">
      <c r="B17" s="56"/>
      <c r="C17" s="56"/>
      <c r="D17" s="56"/>
      <c r="E17" s="56"/>
      <c r="F17" s="56"/>
      <c r="G17" s="56"/>
      <c r="H17" s="56"/>
      <c r="I17" s="56"/>
    </row>
    <row r="18" spans="1:9" ht="14.25" customHeight="1" x14ac:dyDescent="0.25">
      <c r="B18" s="57"/>
      <c r="C18" s="57"/>
      <c r="D18" s="57"/>
      <c r="E18" s="57"/>
      <c r="F18" s="57"/>
      <c r="G18" s="57"/>
      <c r="H18" s="57"/>
      <c r="I18" s="57"/>
    </row>
    <row r="19" spans="1:9" ht="62.25" customHeight="1" x14ac:dyDescent="0.25">
      <c r="A19" s="3" t="s">
        <v>0</v>
      </c>
      <c r="B19" s="3" t="s">
        <v>2</v>
      </c>
      <c r="C19" s="3" t="s">
        <v>3</v>
      </c>
      <c r="D19" s="3" t="s">
        <v>4</v>
      </c>
      <c r="E19" s="3" t="s">
        <v>5</v>
      </c>
      <c r="F19" s="5" t="s">
        <v>60</v>
      </c>
      <c r="G19" s="3" t="s">
        <v>6</v>
      </c>
      <c r="H19" s="3" t="s">
        <v>55</v>
      </c>
      <c r="I19" s="3" t="s">
        <v>59</v>
      </c>
    </row>
    <row r="20" spans="1:9" s="4" customFormat="1" ht="19.5" customHeight="1" x14ac:dyDescent="0.25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3">
        <v>9</v>
      </c>
    </row>
    <row r="21" spans="1:9" ht="66.75" customHeight="1" x14ac:dyDescent="0.25">
      <c r="A21" s="2">
        <v>1</v>
      </c>
      <c r="B21" s="5" t="s">
        <v>7</v>
      </c>
      <c r="C21" s="16" t="s">
        <v>15</v>
      </c>
      <c r="D21" s="2">
        <v>1</v>
      </c>
      <c r="E21" s="6" t="s">
        <v>16</v>
      </c>
      <c r="F21" s="44">
        <v>4</v>
      </c>
      <c r="G21" s="6" t="s">
        <v>9</v>
      </c>
      <c r="H21" s="27"/>
      <c r="I21" s="2">
        <f>D21*F21*H21</f>
        <v>0</v>
      </c>
    </row>
    <row r="22" spans="1:9" ht="53.25" customHeight="1" x14ac:dyDescent="0.25">
      <c r="A22" s="2">
        <v>2</v>
      </c>
      <c r="B22" s="5" t="s">
        <v>7</v>
      </c>
      <c r="C22" s="16" t="s">
        <v>17</v>
      </c>
      <c r="D22" s="2">
        <v>1</v>
      </c>
      <c r="E22" s="6" t="s">
        <v>18</v>
      </c>
      <c r="F22" s="44">
        <v>2</v>
      </c>
      <c r="G22" s="6" t="s">
        <v>19</v>
      </c>
      <c r="H22" s="27"/>
      <c r="I22" s="26">
        <f t="shared" ref="I22:I27" si="0">D22*F22*H22</f>
        <v>0</v>
      </c>
    </row>
    <row r="23" spans="1:9" ht="54.75" customHeight="1" x14ac:dyDescent="0.25">
      <c r="A23" s="2">
        <v>3</v>
      </c>
      <c r="B23" s="5" t="s">
        <v>7</v>
      </c>
      <c r="C23" s="16" t="s">
        <v>17</v>
      </c>
      <c r="D23" s="2">
        <v>1</v>
      </c>
      <c r="E23" s="6" t="s">
        <v>20</v>
      </c>
      <c r="F23" s="44">
        <v>2</v>
      </c>
      <c r="G23" s="6" t="s">
        <v>19</v>
      </c>
      <c r="H23" s="27"/>
      <c r="I23" s="26">
        <f t="shared" si="0"/>
        <v>0</v>
      </c>
    </row>
    <row r="24" spans="1:9" ht="48.75" customHeight="1" x14ac:dyDescent="0.25">
      <c r="A24" s="2">
        <v>4</v>
      </c>
      <c r="B24" s="5" t="s">
        <v>7</v>
      </c>
      <c r="C24" s="16" t="s">
        <v>21</v>
      </c>
      <c r="D24" s="2">
        <v>1</v>
      </c>
      <c r="E24" s="6" t="s">
        <v>22</v>
      </c>
      <c r="F24" s="44">
        <v>2</v>
      </c>
      <c r="G24" s="6" t="s">
        <v>23</v>
      </c>
      <c r="H24" s="27"/>
      <c r="I24" s="26">
        <f t="shared" si="0"/>
        <v>0</v>
      </c>
    </row>
    <row r="25" spans="1:9" ht="39" customHeight="1" x14ac:dyDescent="0.25">
      <c r="A25" s="2">
        <v>5</v>
      </c>
      <c r="B25" s="5" t="s">
        <v>7</v>
      </c>
      <c r="C25" s="16" t="s">
        <v>24</v>
      </c>
      <c r="D25" s="2">
        <v>1</v>
      </c>
      <c r="E25" s="6" t="s">
        <v>25</v>
      </c>
      <c r="F25" s="44">
        <v>2</v>
      </c>
      <c r="G25" s="6" t="s">
        <v>26</v>
      </c>
      <c r="H25" s="27"/>
      <c r="I25" s="26">
        <f t="shared" si="0"/>
        <v>0</v>
      </c>
    </row>
    <row r="26" spans="1:9" ht="51" customHeight="1" x14ac:dyDescent="0.25">
      <c r="A26" s="2">
        <v>6</v>
      </c>
      <c r="B26" s="5" t="s">
        <v>7</v>
      </c>
      <c r="C26" s="16" t="s">
        <v>27</v>
      </c>
      <c r="D26" s="2">
        <v>1</v>
      </c>
      <c r="E26" s="6" t="s">
        <v>28</v>
      </c>
      <c r="F26" s="44">
        <v>2</v>
      </c>
      <c r="G26" s="6" t="s">
        <v>23</v>
      </c>
      <c r="H26" s="27"/>
      <c r="I26" s="26">
        <f t="shared" si="0"/>
        <v>0</v>
      </c>
    </row>
    <row r="27" spans="1:9" ht="51" customHeight="1" x14ac:dyDescent="0.25">
      <c r="A27" s="2">
        <v>7</v>
      </c>
      <c r="B27" s="5" t="s">
        <v>7</v>
      </c>
      <c r="C27" s="16" t="s">
        <v>29</v>
      </c>
      <c r="D27" s="2">
        <v>1</v>
      </c>
      <c r="E27" s="6" t="s">
        <v>30</v>
      </c>
      <c r="F27" s="44">
        <v>2</v>
      </c>
      <c r="G27" s="6" t="s">
        <v>31</v>
      </c>
      <c r="H27" s="27"/>
      <c r="I27" s="26">
        <f t="shared" si="0"/>
        <v>0</v>
      </c>
    </row>
    <row r="28" spans="1:9" ht="28.5" customHeight="1" x14ac:dyDescent="0.25">
      <c r="H28" s="17" t="s">
        <v>14</v>
      </c>
      <c r="I28" s="35">
        <f>SUM(I21:I27)</f>
        <v>0</v>
      </c>
    </row>
    <row r="29" spans="1:9" ht="28.5" customHeight="1" x14ac:dyDescent="0.25">
      <c r="B29" s="1" t="s">
        <v>64</v>
      </c>
      <c r="E29" s="43"/>
      <c r="H29" s="17" t="s">
        <v>56</v>
      </c>
      <c r="I29" s="28">
        <f>I28*23%</f>
        <v>0</v>
      </c>
    </row>
    <row r="30" spans="1:9" ht="28.5" customHeight="1" x14ac:dyDescent="0.25">
      <c r="B30" s="34" t="s">
        <v>164</v>
      </c>
      <c r="E30" s="18"/>
      <c r="H30" s="17" t="s">
        <v>57</v>
      </c>
      <c r="I30" s="28">
        <f>I28+I29</f>
        <v>0</v>
      </c>
    </row>
    <row r="31" spans="1:9" ht="28.5" customHeight="1" x14ac:dyDescent="0.25">
      <c r="B31" s="34" t="s">
        <v>165</v>
      </c>
      <c r="F31" s="7"/>
      <c r="G31" s="19"/>
    </row>
    <row r="32" spans="1:9" ht="64.5" customHeight="1" x14ac:dyDescent="0.25">
      <c r="B32" s="34" t="s">
        <v>175</v>
      </c>
      <c r="F32" s="48" t="s">
        <v>97</v>
      </c>
      <c r="G32" s="48"/>
    </row>
    <row r="33" spans="3:7" ht="28.5" customHeight="1" x14ac:dyDescent="0.25">
      <c r="F33" s="49" t="s">
        <v>76</v>
      </c>
      <c r="G33" s="49"/>
    </row>
    <row r="34" spans="3:7" ht="28.5" customHeight="1" x14ac:dyDescent="0.25">
      <c r="C34" s="20"/>
    </row>
    <row r="35" spans="3:7" ht="28.5" customHeight="1" x14ac:dyDescent="0.25">
      <c r="C35" s="19"/>
    </row>
    <row r="36" spans="3:7" ht="28.5" customHeight="1" x14ac:dyDescent="0.25">
      <c r="C36" s="19"/>
    </row>
    <row r="37" spans="3:7" ht="28.5" customHeight="1" x14ac:dyDescent="0.25"/>
    <row r="38" spans="3:7" ht="28.5" customHeight="1" x14ac:dyDescent="0.25"/>
    <row r="39" spans="3:7" ht="28.5" customHeight="1" x14ac:dyDescent="0.25"/>
    <row r="40" spans="3:7" ht="28.5" customHeight="1" x14ac:dyDescent="0.25"/>
    <row r="41" spans="3:7" ht="28.5" customHeight="1" x14ac:dyDescent="0.25"/>
    <row r="42" spans="3:7" ht="28.5" customHeight="1" x14ac:dyDescent="0.25"/>
    <row r="43" spans="3:7" ht="28.5" customHeight="1" x14ac:dyDescent="0.25"/>
  </sheetData>
  <mergeCells count="16">
    <mergeCell ref="H1:I1"/>
    <mergeCell ref="A6:B6"/>
    <mergeCell ref="F32:G32"/>
    <mergeCell ref="F33:G33"/>
    <mergeCell ref="C2:F2"/>
    <mergeCell ref="E3:I3"/>
    <mergeCell ref="E4:I4"/>
    <mergeCell ref="E5:I5"/>
    <mergeCell ref="A9:I9"/>
    <mergeCell ref="B17:I17"/>
    <mergeCell ref="B18:I18"/>
    <mergeCell ref="A8:B8"/>
    <mergeCell ref="B12:I12"/>
    <mergeCell ref="B14:I14"/>
    <mergeCell ref="B15:I15"/>
    <mergeCell ref="A16:I16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zoomScaleNormal="100" workbookViewId="0">
      <selection activeCell="A9" sqref="A9:I9"/>
    </sheetView>
  </sheetViews>
  <sheetFormatPr defaultRowHeight="14.25" x14ac:dyDescent="0.25"/>
  <cols>
    <col min="1" max="1" width="5.7109375" style="1" customWidth="1"/>
    <col min="2" max="2" width="26.7109375" style="1" customWidth="1"/>
    <col min="3" max="3" width="27.42578125" style="1" customWidth="1"/>
    <col min="4" max="4" width="11.140625" style="1" customWidth="1"/>
    <col min="5" max="5" width="21" style="1" customWidth="1"/>
    <col min="6" max="6" width="15.42578125" style="1" customWidth="1"/>
    <col min="7" max="7" width="15" style="1" customWidth="1"/>
    <col min="8" max="8" width="13" style="1" customWidth="1"/>
    <col min="9" max="9" width="15.42578125" style="1" customWidth="1"/>
    <col min="10" max="16384" width="9.140625" style="1"/>
  </cols>
  <sheetData>
    <row r="1" spans="1:9" x14ac:dyDescent="0.25">
      <c r="G1" s="51" t="s">
        <v>66</v>
      </c>
      <c r="H1" s="51"/>
      <c r="I1" s="51"/>
    </row>
    <row r="2" spans="1:9" ht="15.75" customHeight="1" x14ac:dyDescent="0.25">
      <c r="C2" s="52" t="s">
        <v>96</v>
      </c>
      <c r="D2" s="52"/>
      <c r="E2" s="52"/>
      <c r="F2" s="52"/>
    </row>
    <row r="3" spans="1:9" x14ac:dyDescent="0.25">
      <c r="E3" s="53" t="s">
        <v>69</v>
      </c>
      <c r="F3" s="53"/>
      <c r="G3" s="53"/>
      <c r="H3" s="53"/>
      <c r="I3" s="53"/>
    </row>
    <row r="4" spans="1:9" x14ac:dyDescent="0.25">
      <c r="E4" s="53" t="s">
        <v>160</v>
      </c>
      <c r="F4" s="53"/>
      <c r="G4" s="53"/>
      <c r="H4" s="53"/>
      <c r="I4" s="53"/>
    </row>
    <row r="5" spans="1:9" x14ac:dyDescent="0.25">
      <c r="E5" s="53" t="s">
        <v>161</v>
      </c>
      <c r="F5" s="53"/>
      <c r="G5" s="53"/>
      <c r="H5" s="53"/>
      <c r="I5" s="53"/>
    </row>
    <row r="6" spans="1:9" ht="14.25" customHeight="1" x14ac:dyDescent="0.25">
      <c r="A6" s="50" t="s">
        <v>70</v>
      </c>
      <c r="B6" s="50"/>
      <c r="G6" s="29"/>
    </row>
    <row r="7" spans="1:9" x14ac:dyDescent="0.25">
      <c r="G7" s="29"/>
    </row>
    <row r="8" spans="1:9" ht="14.25" customHeight="1" x14ac:dyDescent="0.25">
      <c r="A8" s="54" t="s">
        <v>65</v>
      </c>
      <c r="B8" s="54"/>
      <c r="G8" s="29"/>
    </row>
    <row r="9" spans="1:9" ht="36" customHeight="1" x14ac:dyDescent="0.25">
      <c r="A9" s="55" t="s">
        <v>185</v>
      </c>
      <c r="B9" s="55"/>
      <c r="C9" s="55"/>
      <c r="D9" s="55"/>
      <c r="E9" s="55"/>
      <c r="F9" s="55"/>
      <c r="G9" s="55"/>
      <c r="H9" s="55"/>
      <c r="I9" s="55"/>
    </row>
    <row r="11" spans="1:9" x14ac:dyDescent="0.25">
      <c r="B11" s="30" t="s">
        <v>71</v>
      </c>
    </row>
    <row r="12" spans="1:9" ht="24.75" customHeight="1" x14ac:dyDescent="0.25">
      <c r="B12" s="56" t="s">
        <v>72</v>
      </c>
      <c r="C12" s="56"/>
      <c r="D12" s="56"/>
      <c r="E12" s="56"/>
      <c r="F12" s="56"/>
      <c r="G12" s="56"/>
      <c r="H12" s="56"/>
      <c r="I12" s="56"/>
    </row>
    <row r="13" spans="1:9" ht="12" customHeight="1" x14ac:dyDescent="0.2">
      <c r="B13" s="31" t="s">
        <v>73</v>
      </c>
    </row>
    <row r="14" spans="1:9" ht="32.25" customHeight="1" x14ac:dyDescent="0.25">
      <c r="B14" s="56" t="s">
        <v>74</v>
      </c>
      <c r="C14" s="56"/>
      <c r="D14" s="56"/>
      <c r="E14" s="56"/>
      <c r="F14" s="56"/>
      <c r="G14" s="56"/>
      <c r="H14" s="56"/>
      <c r="I14" s="56"/>
    </row>
    <row r="15" spans="1:9" ht="14.25" customHeight="1" x14ac:dyDescent="0.25">
      <c r="B15" s="57" t="s">
        <v>75</v>
      </c>
      <c r="C15" s="57"/>
      <c r="D15" s="57"/>
      <c r="E15" s="57"/>
      <c r="F15" s="57"/>
      <c r="G15" s="57"/>
      <c r="H15" s="57"/>
      <c r="I15" s="57"/>
    </row>
    <row r="16" spans="1:9" ht="14.25" customHeight="1" x14ac:dyDescent="0.25">
      <c r="A16" s="50" t="s">
        <v>1</v>
      </c>
      <c r="B16" s="50"/>
      <c r="C16" s="50"/>
      <c r="D16" s="50"/>
      <c r="E16" s="50"/>
      <c r="F16" s="50"/>
      <c r="G16" s="50"/>
      <c r="H16" s="50"/>
      <c r="I16" s="50"/>
    </row>
    <row r="17" spans="1:9" x14ac:dyDescent="0.25">
      <c r="I17" s="25"/>
    </row>
    <row r="18" spans="1:9" s="4" customFormat="1" ht="47.25" customHeight="1" x14ac:dyDescent="0.25">
      <c r="A18" s="3" t="s">
        <v>0</v>
      </c>
      <c r="B18" s="3" t="s">
        <v>2</v>
      </c>
      <c r="C18" s="3" t="s">
        <v>3</v>
      </c>
      <c r="D18" s="3" t="s">
        <v>4</v>
      </c>
      <c r="E18" s="3" t="s">
        <v>5</v>
      </c>
      <c r="F18" s="5" t="s">
        <v>60</v>
      </c>
      <c r="G18" s="3" t="s">
        <v>6</v>
      </c>
      <c r="H18" s="3" t="s">
        <v>55</v>
      </c>
      <c r="I18" s="3" t="s">
        <v>59</v>
      </c>
    </row>
    <row r="19" spans="1:9" s="4" customFormat="1" ht="21" customHeight="1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</row>
    <row r="20" spans="1:9" ht="28.5" customHeight="1" x14ac:dyDescent="0.25">
      <c r="A20" s="2">
        <v>1</v>
      </c>
      <c r="B20" s="2" t="s">
        <v>43</v>
      </c>
      <c r="C20" s="3" t="s">
        <v>44</v>
      </c>
      <c r="D20" s="2">
        <v>1</v>
      </c>
      <c r="E20" s="6" t="s">
        <v>45</v>
      </c>
      <c r="F20" s="44">
        <v>2</v>
      </c>
      <c r="G20" s="2" t="s">
        <v>46</v>
      </c>
      <c r="H20" s="2"/>
      <c r="I20" s="26">
        <f>D20*F20*H20</f>
        <v>0</v>
      </c>
    </row>
    <row r="21" spans="1:9" ht="28.5" customHeight="1" x14ac:dyDescent="0.25">
      <c r="A21" s="2">
        <v>2</v>
      </c>
      <c r="B21" s="2" t="s">
        <v>43</v>
      </c>
      <c r="C21" s="3" t="s">
        <v>47</v>
      </c>
      <c r="D21" s="2">
        <v>1</v>
      </c>
      <c r="E21" s="6" t="s">
        <v>45</v>
      </c>
      <c r="F21" s="44">
        <v>2</v>
      </c>
      <c r="G21" s="2" t="s">
        <v>46</v>
      </c>
      <c r="H21" s="2"/>
      <c r="I21" s="26">
        <f t="shared" ref="I21:I26" si="0">D21*F21*H21</f>
        <v>0</v>
      </c>
    </row>
    <row r="22" spans="1:9" ht="28.5" customHeight="1" x14ac:dyDescent="0.25">
      <c r="A22" s="2">
        <v>3</v>
      </c>
      <c r="B22" s="2" t="s">
        <v>43</v>
      </c>
      <c r="C22" s="3" t="s">
        <v>89</v>
      </c>
      <c r="D22" s="2">
        <v>1</v>
      </c>
      <c r="E22" s="6" t="s">
        <v>45</v>
      </c>
      <c r="F22" s="44">
        <v>2</v>
      </c>
      <c r="G22" s="2" t="s">
        <v>48</v>
      </c>
      <c r="H22" s="2"/>
      <c r="I22" s="26">
        <f t="shared" si="0"/>
        <v>0</v>
      </c>
    </row>
    <row r="23" spans="1:9" ht="28.5" customHeight="1" x14ac:dyDescent="0.25">
      <c r="A23" s="2">
        <v>4</v>
      </c>
      <c r="B23" s="2" t="s">
        <v>43</v>
      </c>
      <c r="C23" s="3" t="s">
        <v>47</v>
      </c>
      <c r="D23" s="2">
        <v>1</v>
      </c>
      <c r="E23" s="6" t="s">
        <v>45</v>
      </c>
      <c r="F23" s="44">
        <v>2</v>
      </c>
      <c r="G23" s="2" t="s">
        <v>48</v>
      </c>
      <c r="H23" s="2"/>
      <c r="I23" s="26">
        <f t="shared" si="0"/>
        <v>0</v>
      </c>
    </row>
    <row r="24" spans="1:9" ht="28.5" customHeight="1" x14ac:dyDescent="0.25">
      <c r="A24" s="2">
        <v>5</v>
      </c>
      <c r="B24" s="2" t="s">
        <v>43</v>
      </c>
      <c r="C24" s="3" t="s">
        <v>47</v>
      </c>
      <c r="D24" s="2">
        <v>1</v>
      </c>
      <c r="E24" s="6" t="s">
        <v>45</v>
      </c>
      <c r="F24" s="44">
        <v>2</v>
      </c>
      <c r="G24" s="2" t="s">
        <v>48</v>
      </c>
      <c r="H24" s="2"/>
      <c r="I24" s="26">
        <f t="shared" si="0"/>
        <v>0</v>
      </c>
    </row>
    <row r="25" spans="1:9" ht="28.5" customHeight="1" x14ac:dyDescent="0.25">
      <c r="A25" s="2">
        <v>6</v>
      </c>
      <c r="B25" s="2" t="s">
        <v>43</v>
      </c>
      <c r="C25" s="3" t="s">
        <v>49</v>
      </c>
      <c r="D25" s="2">
        <v>1</v>
      </c>
      <c r="E25" s="6" t="s">
        <v>45</v>
      </c>
      <c r="F25" s="44">
        <v>4</v>
      </c>
      <c r="G25" s="2" t="s">
        <v>48</v>
      </c>
      <c r="H25" s="2"/>
      <c r="I25" s="26">
        <f t="shared" si="0"/>
        <v>0</v>
      </c>
    </row>
    <row r="26" spans="1:9" ht="28.5" customHeight="1" x14ac:dyDescent="0.25">
      <c r="A26" s="10">
        <v>7</v>
      </c>
      <c r="B26" s="10" t="s">
        <v>43</v>
      </c>
      <c r="C26" s="37" t="s">
        <v>50</v>
      </c>
      <c r="D26" s="10">
        <v>1</v>
      </c>
      <c r="E26" s="12" t="s">
        <v>51</v>
      </c>
      <c r="F26" s="45">
        <v>2</v>
      </c>
      <c r="G26" s="10" t="s">
        <v>52</v>
      </c>
      <c r="H26" s="2"/>
      <c r="I26" s="26">
        <f t="shared" si="0"/>
        <v>0</v>
      </c>
    </row>
    <row r="27" spans="1:9" ht="28.5" customHeight="1" x14ac:dyDescent="0.25">
      <c r="A27" s="13"/>
      <c r="B27" s="13"/>
      <c r="C27" s="13"/>
      <c r="D27" s="13"/>
      <c r="E27" s="13"/>
      <c r="F27" s="13"/>
      <c r="G27" s="14"/>
      <c r="H27" s="9" t="s">
        <v>14</v>
      </c>
      <c r="I27" s="28">
        <f>SUM(I20:I26)</f>
        <v>0</v>
      </c>
    </row>
    <row r="28" spans="1:9" ht="28.5" customHeight="1" x14ac:dyDescent="0.25">
      <c r="E28" s="43"/>
      <c r="H28" s="17" t="s">
        <v>56</v>
      </c>
      <c r="I28" s="28">
        <f>I27*23%</f>
        <v>0</v>
      </c>
    </row>
    <row r="29" spans="1:9" ht="28.5" customHeight="1" x14ac:dyDescent="0.25">
      <c r="B29" s="1" t="s">
        <v>64</v>
      </c>
      <c r="E29" s="18"/>
      <c r="H29" s="17" t="s">
        <v>57</v>
      </c>
      <c r="I29" s="28">
        <f>I27+I28</f>
        <v>0</v>
      </c>
    </row>
    <row r="30" spans="1:9" ht="28.5" customHeight="1" x14ac:dyDescent="0.25">
      <c r="B30" s="34" t="s">
        <v>167</v>
      </c>
    </row>
    <row r="31" spans="1:9" ht="28.5" customHeight="1" x14ac:dyDescent="0.25">
      <c r="B31" s="34" t="s">
        <v>168</v>
      </c>
      <c r="D31" s="25"/>
      <c r="F31" s="48" t="s">
        <v>98</v>
      </c>
      <c r="G31" s="48"/>
    </row>
    <row r="32" spans="1:9" ht="28.5" customHeight="1" x14ac:dyDescent="0.25">
      <c r="B32" s="47" t="s">
        <v>180</v>
      </c>
      <c r="F32" s="49" t="s">
        <v>76</v>
      </c>
      <c r="G32" s="49"/>
    </row>
    <row r="33" spans="2:2" ht="28.5" customHeight="1" x14ac:dyDescent="0.25">
      <c r="B33" s="47" t="s">
        <v>181</v>
      </c>
    </row>
    <row r="34" spans="2:2" ht="28.5" customHeight="1" x14ac:dyDescent="0.25"/>
    <row r="35" spans="2:2" ht="28.5" customHeight="1" x14ac:dyDescent="0.25"/>
    <row r="36" spans="2:2" ht="28.5" customHeight="1" x14ac:dyDescent="0.25"/>
    <row r="37" spans="2:2" ht="28.5" customHeight="1" x14ac:dyDescent="0.25"/>
    <row r="38" spans="2:2" ht="28.5" customHeight="1" x14ac:dyDescent="0.25"/>
    <row r="39" spans="2:2" ht="28.5" customHeight="1" x14ac:dyDescent="0.25"/>
    <row r="40" spans="2:2" ht="28.5" customHeight="1" x14ac:dyDescent="0.25"/>
    <row r="41" spans="2:2" ht="28.5" customHeight="1" x14ac:dyDescent="0.25"/>
    <row r="42" spans="2:2" ht="28.5" customHeight="1" x14ac:dyDescent="0.25"/>
  </sheetData>
  <mergeCells count="14">
    <mergeCell ref="F31:G31"/>
    <mergeCell ref="F32:G32"/>
    <mergeCell ref="A16:I16"/>
    <mergeCell ref="G1:I1"/>
    <mergeCell ref="C2:F2"/>
    <mergeCell ref="E3:I3"/>
    <mergeCell ref="E4:I4"/>
    <mergeCell ref="E5:I5"/>
    <mergeCell ref="A6:B6"/>
    <mergeCell ref="A8:B8"/>
    <mergeCell ref="A9:I9"/>
    <mergeCell ref="B12:I12"/>
    <mergeCell ref="B14:I14"/>
    <mergeCell ref="B15:I15"/>
  </mergeCells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5"/>
  <sheetViews>
    <sheetView topLeftCell="A6" zoomScaleNormal="100" workbookViewId="0">
      <selection activeCell="A9" sqref="A9:I9"/>
    </sheetView>
  </sheetViews>
  <sheetFormatPr defaultRowHeight="14.25" x14ac:dyDescent="0.25"/>
  <cols>
    <col min="1" max="1" width="5.7109375" style="1" customWidth="1"/>
    <col min="2" max="2" width="24" style="1" customWidth="1"/>
    <col min="3" max="3" width="23.7109375" style="1" customWidth="1"/>
    <col min="4" max="4" width="10.7109375" style="1" customWidth="1"/>
    <col min="5" max="5" width="21" style="1" customWidth="1"/>
    <col min="6" max="6" width="15.5703125" style="1" customWidth="1"/>
    <col min="7" max="7" width="15" style="1" customWidth="1"/>
    <col min="8" max="8" width="14" style="1" customWidth="1"/>
    <col min="9" max="9" width="15" style="1" customWidth="1"/>
    <col min="10" max="16384" width="9.140625" style="1"/>
  </cols>
  <sheetData>
    <row r="1" spans="1:9" x14ac:dyDescent="0.25">
      <c r="G1" s="51" t="s">
        <v>67</v>
      </c>
      <c r="H1" s="51"/>
      <c r="I1" s="51"/>
    </row>
    <row r="2" spans="1:9" ht="15.75" x14ac:dyDescent="0.25">
      <c r="C2" s="52" t="s">
        <v>96</v>
      </c>
      <c r="D2" s="52"/>
      <c r="E2" s="52"/>
      <c r="F2" s="52"/>
    </row>
    <row r="3" spans="1:9" x14ac:dyDescent="0.25">
      <c r="E3" s="53" t="s">
        <v>69</v>
      </c>
      <c r="F3" s="53"/>
      <c r="G3" s="53"/>
      <c r="H3" s="53"/>
      <c r="I3" s="53"/>
    </row>
    <row r="4" spans="1:9" x14ac:dyDescent="0.25">
      <c r="E4" s="53" t="s">
        <v>160</v>
      </c>
      <c r="F4" s="53"/>
      <c r="G4" s="53"/>
      <c r="H4" s="53"/>
      <c r="I4" s="53"/>
    </row>
    <row r="5" spans="1:9" x14ac:dyDescent="0.25">
      <c r="E5" s="53" t="s">
        <v>161</v>
      </c>
      <c r="F5" s="53"/>
      <c r="G5" s="53"/>
      <c r="H5" s="53"/>
      <c r="I5" s="53"/>
    </row>
    <row r="6" spans="1:9" x14ac:dyDescent="0.25">
      <c r="A6" s="50" t="s">
        <v>70</v>
      </c>
      <c r="B6" s="50"/>
      <c r="G6" s="29"/>
    </row>
    <row r="7" spans="1:9" x14ac:dyDescent="0.25">
      <c r="G7" s="29"/>
    </row>
    <row r="8" spans="1:9" x14ac:dyDescent="0.25">
      <c r="A8" s="54" t="s">
        <v>68</v>
      </c>
      <c r="B8" s="54"/>
      <c r="G8" s="29"/>
    </row>
    <row r="9" spans="1:9" ht="41.25" customHeight="1" x14ac:dyDescent="0.25">
      <c r="A9" s="55" t="s">
        <v>186</v>
      </c>
      <c r="B9" s="55"/>
      <c r="C9" s="55"/>
      <c r="D9" s="55"/>
      <c r="E9" s="55"/>
      <c r="F9" s="55"/>
      <c r="G9" s="55"/>
      <c r="H9" s="55"/>
      <c r="I9" s="55"/>
    </row>
    <row r="11" spans="1:9" x14ac:dyDescent="0.25">
      <c r="B11" s="30" t="s">
        <v>71</v>
      </c>
    </row>
    <row r="12" spans="1:9" ht="24" customHeight="1" x14ac:dyDescent="0.25">
      <c r="B12" s="56" t="s">
        <v>72</v>
      </c>
      <c r="C12" s="56"/>
      <c r="D12" s="56"/>
      <c r="E12" s="56"/>
      <c r="F12" s="56"/>
      <c r="G12" s="56"/>
      <c r="H12" s="56"/>
      <c r="I12" s="56"/>
    </row>
    <row r="13" spans="1:9" ht="12" customHeight="1" x14ac:dyDescent="0.2">
      <c r="B13" s="31" t="s">
        <v>73</v>
      </c>
    </row>
    <row r="14" spans="1:9" ht="32.25" customHeight="1" x14ac:dyDescent="0.25">
      <c r="B14" s="56" t="s">
        <v>74</v>
      </c>
      <c r="C14" s="56"/>
      <c r="D14" s="56"/>
      <c r="E14" s="56"/>
      <c r="F14" s="56"/>
      <c r="G14" s="56"/>
      <c r="H14" s="56"/>
      <c r="I14" s="56"/>
    </row>
    <row r="15" spans="1:9" ht="14.25" customHeight="1" x14ac:dyDescent="0.25">
      <c r="B15" s="57" t="s">
        <v>75</v>
      </c>
      <c r="C15" s="57"/>
      <c r="D15" s="57"/>
      <c r="E15" s="57"/>
      <c r="F15" s="57"/>
      <c r="G15" s="57"/>
      <c r="H15" s="57"/>
      <c r="I15" s="57"/>
    </row>
    <row r="16" spans="1:9" ht="14.25" customHeight="1" x14ac:dyDescent="0.25">
      <c r="A16" s="50" t="s">
        <v>1</v>
      </c>
      <c r="B16" s="50"/>
      <c r="C16" s="50"/>
      <c r="D16" s="50"/>
      <c r="E16" s="50"/>
      <c r="F16" s="50"/>
      <c r="G16" s="50"/>
      <c r="H16" s="50"/>
      <c r="I16" s="50"/>
    </row>
    <row r="18" spans="1:9" s="4" customFormat="1" ht="60" customHeight="1" x14ac:dyDescent="0.25">
      <c r="A18" s="3" t="s">
        <v>0</v>
      </c>
      <c r="B18" s="3" t="s">
        <v>2</v>
      </c>
      <c r="C18" s="3" t="s">
        <v>3</v>
      </c>
      <c r="D18" s="3" t="s">
        <v>4</v>
      </c>
      <c r="E18" s="3" t="s">
        <v>5</v>
      </c>
      <c r="F18" s="6" t="s">
        <v>60</v>
      </c>
      <c r="G18" s="3" t="s">
        <v>6</v>
      </c>
      <c r="H18" s="3" t="s">
        <v>55</v>
      </c>
      <c r="I18" s="3" t="s">
        <v>59</v>
      </c>
    </row>
    <row r="19" spans="1:9" s="4" customFormat="1" ht="21.75" customHeight="1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</row>
    <row r="20" spans="1:9" ht="28.5" customHeight="1" x14ac:dyDescent="0.15">
      <c r="A20" s="2">
        <v>1</v>
      </c>
      <c r="B20" s="5" t="s">
        <v>7</v>
      </c>
      <c r="C20" s="40" t="s">
        <v>32</v>
      </c>
      <c r="D20" s="21">
        <v>5</v>
      </c>
      <c r="E20" s="5" t="s">
        <v>33</v>
      </c>
      <c r="F20" s="46">
        <v>2</v>
      </c>
      <c r="G20" s="5" t="s">
        <v>34</v>
      </c>
      <c r="H20" s="5"/>
      <c r="I20" s="38">
        <f t="shared" ref="I20:I30" si="0">D20*F20*H20</f>
        <v>0</v>
      </c>
    </row>
    <row r="21" spans="1:9" ht="28.5" customHeight="1" x14ac:dyDescent="0.15">
      <c r="A21" s="2">
        <v>2</v>
      </c>
      <c r="B21" s="5" t="s">
        <v>7</v>
      </c>
      <c r="C21" s="40" t="s">
        <v>35</v>
      </c>
      <c r="D21" s="21">
        <v>2</v>
      </c>
      <c r="E21" s="5" t="s">
        <v>33</v>
      </c>
      <c r="F21" s="46">
        <v>2</v>
      </c>
      <c r="G21" s="5" t="s">
        <v>34</v>
      </c>
      <c r="H21" s="5"/>
      <c r="I21" s="38">
        <f t="shared" si="0"/>
        <v>0</v>
      </c>
    </row>
    <row r="22" spans="1:9" ht="45.75" customHeight="1" x14ac:dyDescent="0.15">
      <c r="A22" s="2">
        <v>3</v>
      </c>
      <c r="B22" s="5" t="s">
        <v>7</v>
      </c>
      <c r="C22" s="40" t="s">
        <v>36</v>
      </c>
      <c r="D22" s="22">
        <v>1</v>
      </c>
      <c r="E22" s="5" t="s">
        <v>33</v>
      </c>
      <c r="F22" s="46">
        <v>4</v>
      </c>
      <c r="G22" s="5" t="s">
        <v>34</v>
      </c>
      <c r="H22" s="5"/>
      <c r="I22" s="38">
        <f t="shared" si="0"/>
        <v>0</v>
      </c>
    </row>
    <row r="23" spans="1:9" ht="28.5" customHeight="1" x14ac:dyDescent="0.15">
      <c r="A23" s="2">
        <v>4</v>
      </c>
      <c r="B23" s="5" t="s">
        <v>7</v>
      </c>
      <c r="C23" s="40" t="s">
        <v>37</v>
      </c>
      <c r="D23" s="22">
        <v>1</v>
      </c>
      <c r="E23" s="5" t="s">
        <v>38</v>
      </c>
      <c r="F23" s="46">
        <v>2</v>
      </c>
      <c r="G23" s="5" t="s">
        <v>39</v>
      </c>
      <c r="H23" s="5"/>
      <c r="I23" s="38">
        <f t="shared" si="0"/>
        <v>0</v>
      </c>
    </row>
    <row r="24" spans="1:9" ht="28.5" customHeight="1" x14ac:dyDescent="0.15">
      <c r="A24" s="2">
        <v>5</v>
      </c>
      <c r="B24" s="5" t="s">
        <v>7</v>
      </c>
      <c r="C24" s="40" t="s">
        <v>37</v>
      </c>
      <c r="D24" s="22">
        <v>1</v>
      </c>
      <c r="E24" s="5" t="s">
        <v>40</v>
      </c>
      <c r="F24" s="46">
        <v>2</v>
      </c>
      <c r="G24" s="5" t="s">
        <v>39</v>
      </c>
      <c r="H24" s="39"/>
      <c r="I24" s="38">
        <f t="shared" si="0"/>
        <v>0</v>
      </c>
    </row>
    <row r="25" spans="1:9" ht="46.5" customHeight="1" x14ac:dyDescent="0.25">
      <c r="A25" s="2">
        <v>6</v>
      </c>
      <c r="B25" s="5" t="s">
        <v>7</v>
      </c>
      <c r="C25" s="5" t="s">
        <v>41</v>
      </c>
      <c r="D25" s="5">
        <v>1</v>
      </c>
      <c r="E25" s="5" t="s">
        <v>33</v>
      </c>
      <c r="F25" s="46">
        <v>4</v>
      </c>
      <c r="G25" s="5" t="s">
        <v>34</v>
      </c>
      <c r="H25" s="5"/>
      <c r="I25" s="38">
        <f t="shared" si="0"/>
        <v>0</v>
      </c>
    </row>
    <row r="26" spans="1:9" ht="28.5" customHeight="1" x14ac:dyDescent="0.25">
      <c r="A26" s="2">
        <v>7</v>
      </c>
      <c r="B26" s="5" t="s">
        <v>7</v>
      </c>
      <c r="C26" s="5" t="s">
        <v>41</v>
      </c>
      <c r="D26" s="5">
        <v>1</v>
      </c>
      <c r="E26" s="5" t="s">
        <v>33</v>
      </c>
      <c r="F26" s="46">
        <v>2</v>
      </c>
      <c r="G26" s="5" t="s">
        <v>34</v>
      </c>
      <c r="H26" s="5"/>
      <c r="I26" s="38">
        <f t="shared" si="0"/>
        <v>0</v>
      </c>
    </row>
    <row r="27" spans="1:9" ht="28.5" customHeight="1" x14ac:dyDescent="0.25">
      <c r="A27" s="2">
        <v>8</v>
      </c>
      <c r="B27" s="5" t="s">
        <v>7</v>
      </c>
      <c r="C27" s="5" t="s">
        <v>42</v>
      </c>
      <c r="D27" s="5">
        <v>1</v>
      </c>
      <c r="E27" s="5" t="s">
        <v>33</v>
      </c>
      <c r="F27" s="46">
        <v>2</v>
      </c>
      <c r="G27" s="5" t="s">
        <v>39</v>
      </c>
      <c r="H27" s="5"/>
      <c r="I27" s="38">
        <f t="shared" si="0"/>
        <v>0</v>
      </c>
    </row>
    <row r="28" spans="1:9" ht="28.5" customHeight="1" x14ac:dyDescent="0.25">
      <c r="A28" s="2">
        <v>9</v>
      </c>
      <c r="B28" s="5" t="s">
        <v>7</v>
      </c>
      <c r="C28" s="5" t="s">
        <v>90</v>
      </c>
      <c r="D28" s="5">
        <v>1</v>
      </c>
      <c r="E28" s="5" t="s">
        <v>33</v>
      </c>
      <c r="F28" s="46">
        <v>2</v>
      </c>
      <c r="G28" s="5" t="s">
        <v>39</v>
      </c>
      <c r="H28" s="5"/>
      <c r="I28" s="38">
        <f t="shared" si="0"/>
        <v>0</v>
      </c>
    </row>
    <row r="29" spans="1:9" ht="28.5" customHeight="1" x14ac:dyDescent="0.25">
      <c r="A29" s="2">
        <v>10</v>
      </c>
      <c r="B29" s="5" t="s">
        <v>7</v>
      </c>
      <c r="C29" s="5" t="s">
        <v>90</v>
      </c>
      <c r="D29" s="5">
        <v>1</v>
      </c>
      <c r="E29" s="5" t="s">
        <v>33</v>
      </c>
      <c r="F29" s="46">
        <v>2</v>
      </c>
      <c r="G29" s="5" t="s">
        <v>39</v>
      </c>
      <c r="H29" s="5"/>
      <c r="I29" s="38">
        <f t="shared" si="0"/>
        <v>0</v>
      </c>
    </row>
    <row r="30" spans="1:9" ht="28.5" customHeight="1" x14ac:dyDescent="0.25">
      <c r="A30" s="2">
        <v>11</v>
      </c>
      <c r="B30" s="5" t="s">
        <v>7</v>
      </c>
      <c r="C30" s="5" t="s">
        <v>90</v>
      </c>
      <c r="D30" s="5">
        <v>1</v>
      </c>
      <c r="E30" s="5" t="s">
        <v>33</v>
      </c>
      <c r="F30" s="46">
        <v>2</v>
      </c>
      <c r="G30" s="5" t="s">
        <v>39</v>
      </c>
      <c r="H30" s="5"/>
      <c r="I30" s="38">
        <f t="shared" si="0"/>
        <v>0</v>
      </c>
    </row>
    <row r="31" spans="1:9" ht="28.5" customHeight="1" x14ac:dyDescent="0.25">
      <c r="H31" s="17" t="s">
        <v>14</v>
      </c>
      <c r="I31" s="28">
        <f>SUM(I20:I30)</f>
        <v>0</v>
      </c>
    </row>
    <row r="32" spans="1:9" ht="28.5" customHeight="1" x14ac:dyDescent="0.25">
      <c r="B32" s="1" t="s">
        <v>64</v>
      </c>
      <c r="E32" s="43"/>
      <c r="H32" s="17" t="s">
        <v>56</v>
      </c>
      <c r="I32" s="28">
        <f>I31*23%</f>
        <v>0</v>
      </c>
    </row>
    <row r="33" spans="2:9" ht="28.5" customHeight="1" x14ac:dyDescent="0.25">
      <c r="B33" s="34" t="s">
        <v>164</v>
      </c>
      <c r="E33" s="18"/>
      <c r="H33" s="17" t="s">
        <v>57</v>
      </c>
      <c r="I33" s="28">
        <f>I31+I32</f>
        <v>0</v>
      </c>
    </row>
    <row r="34" spans="2:9" ht="28.5" customHeight="1" x14ac:dyDescent="0.25">
      <c r="B34" s="34" t="s">
        <v>165</v>
      </c>
      <c r="F34" s="7"/>
      <c r="G34" s="15"/>
      <c r="I34" s="18"/>
    </row>
    <row r="35" spans="2:9" ht="62.25" customHeight="1" x14ac:dyDescent="0.25">
      <c r="B35" s="34" t="s">
        <v>173</v>
      </c>
      <c r="F35" s="48" t="s">
        <v>98</v>
      </c>
      <c r="G35" s="48"/>
    </row>
    <row r="36" spans="2:9" ht="51.75" customHeight="1" x14ac:dyDescent="0.25">
      <c r="B36" s="34" t="s">
        <v>174</v>
      </c>
      <c r="F36" s="49" t="s">
        <v>76</v>
      </c>
      <c r="G36" s="49"/>
    </row>
    <row r="37" spans="2:9" ht="28.5" customHeight="1" x14ac:dyDescent="0.25">
      <c r="C37" s="23"/>
      <c r="D37" s="24"/>
    </row>
    <row r="38" spans="2:9" ht="28.5" customHeight="1" x14ac:dyDescent="0.25"/>
    <row r="39" spans="2:9" ht="28.5" customHeight="1" x14ac:dyDescent="0.25"/>
    <row r="40" spans="2:9" ht="28.5" customHeight="1" x14ac:dyDescent="0.25"/>
    <row r="41" spans="2:9" ht="28.5" customHeight="1" x14ac:dyDescent="0.25"/>
    <row r="42" spans="2:9" ht="28.5" customHeight="1" x14ac:dyDescent="0.25"/>
    <row r="43" spans="2:9" ht="28.5" customHeight="1" x14ac:dyDescent="0.25"/>
    <row r="44" spans="2:9" ht="28.5" customHeight="1" x14ac:dyDescent="0.25"/>
    <row r="45" spans="2:9" ht="28.5" customHeight="1" x14ac:dyDescent="0.25"/>
  </sheetData>
  <mergeCells count="14">
    <mergeCell ref="F35:G35"/>
    <mergeCell ref="F36:G36"/>
    <mergeCell ref="G1:I1"/>
    <mergeCell ref="C2:F2"/>
    <mergeCell ref="E3:I3"/>
    <mergeCell ref="E4:I4"/>
    <mergeCell ref="E5:I5"/>
    <mergeCell ref="B15:I15"/>
    <mergeCell ref="A16:I16"/>
    <mergeCell ref="A6:B6"/>
    <mergeCell ref="A8:B8"/>
    <mergeCell ref="A9:I9"/>
    <mergeCell ref="B12:I12"/>
    <mergeCell ref="B14:I14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046D-EA63-40F2-9118-66ED56615A84}">
  <dimension ref="A1:I28"/>
  <sheetViews>
    <sheetView tabSelected="1" workbookViewId="0">
      <selection activeCell="A9" sqref="A9:I9"/>
    </sheetView>
  </sheetViews>
  <sheetFormatPr defaultRowHeight="15" x14ac:dyDescent="0.25"/>
  <cols>
    <col min="2" max="2" width="29.42578125" customWidth="1"/>
    <col min="3" max="3" width="25.28515625" customWidth="1"/>
    <col min="4" max="4" width="7.42578125" customWidth="1"/>
    <col min="5" max="5" width="18.5703125" customWidth="1"/>
    <col min="6" max="6" width="16.42578125" customWidth="1"/>
    <col min="7" max="7" width="29.7109375" bestFit="1" customWidth="1"/>
    <col min="8" max="8" width="14.28515625" customWidth="1"/>
    <col min="9" max="9" width="14.5703125" customWidth="1"/>
  </cols>
  <sheetData>
    <row r="1" spans="1:9" x14ac:dyDescent="0.25">
      <c r="A1" s="1"/>
      <c r="B1" s="1"/>
      <c r="C1" s="1"/>
      <c r="D1" s="1"/>
      <c r="E1" s="1"/>
      <c r="F1" s="1"/>
      <c r="G1" s="51" t="s">
        <v>152</v>
      </c>
      <c r="H1" s="51"/>
      <c r="I1" s="51"/>
    </row>
    <row r="2" spans="1:9" ht="15.75" x14ac:dyDescent="0.25">
      <c r="A2" s="1"/>
      <c r="B2" s="1"/>
      <c r="C2" s="52" t="s">
        <v>96</v>
      </c>
      <c r="D2" s="52"/>
      <c r="E2" s="52"/>
      <c r="F2" s="52"/>
      <c r="G2" s="1"/>
      <c r="H2" s="1"/>
      <c r="I2" s="1"/>
    </row>
    <row r="3" spans="1:9" x14ac:dyDescent="0.25">
      <c r="A3" s="1"/>
      <c r="B3" s="1"/>
      <c r="C3" s="1"/>
      <c r="D3" s="1"/>
      <c r="E3" s="53" t="s">
        <v>69</v>
      </c>
      <c r="F3" s="53"/>
      <c r="G3" s="53"/>
      <c r="H3" s="53"/>
      <c r="I3" s="53"/>
    </row>
    <row r="4" spans="1:9" x14ac:dyDescent="0.25">
      <c r="A4" s="1"/>
      <c r="B4" s="1"/>
      <c r="C4" s="1"/>
      <c r="D4" s="1"/>
      <c r="E4" s="53" t="s">
        <v>160</v>
      </c>
      <c r="F4" s="53"/>
      <c r="G4" s="53"/>
      <c r="H4" s="53"/>
      <c r="I4" s="53"/>
    </row>
    <row r="5" spans="1:9" x14ac:dyDescent="0.25">
      <c r="A5" s="1"/>
      <c r="B5" s="1"/>
      <c r="C5" s="1"/>
      <c r="D5" s="1"/>
      <c r="E5" s="53" t="s">
        <v>161</v>
      </c>
      <c r="F5" s="53"/>
      <c r="G5" s="53"/>
      <c r="H5" s="53"/>
      <c r="I5" s="53"/>
    </row>
    <row r="6" spans="1:9" x14ac:dyDescent="0.25">
      <c r="A6" s="50" t="s">
        <v>70</v>
      </c>
      <c r="B6" s="50"/>
      <c r="C6" s="1"/>
      <c r="D6" s="1"/>
      <c r="E6" s="1"/>
      <c r="F6" s="1"/>
      <c r="G6" s="29"/>
      <c r="H6" s="1"/>
      <c r="I6" s="1"/>
    </row>
    <row r="7" spans="1:9" x14ac:dyDescent="0.25">
      <c r="A7" s="1"/>
      <c r="B7" s="1"/>
      <c r="C7" s="1"/>
      <c r="D7" s="1"/>
      <c r="E7" s="1"/>
      <c r="F7" s="1"/>
      <c r="G7" s="29"/>
      <c r="H7" s="1"/>
      <c r="I7" s="1"/>
    </row>
    <row r="8" spans="1:9" x14ac:dyDescent="0.25">
      <c r="A8" s="54" t="s">
        <v>151</v>
      </c>
      <c r="B8" s="54"/>
      <c r="C8" s="1"/>
      <c r="D8" s="1"/>
      <c r="E8" s="1"/>
      <c r="F8" s="1"/>
      <c r="G8" s="29"/>
      <c r="H8" s="1"/>
      <c r="I8" s="1"/>
    </row>
    <row r="9" spans="1:9" ht="37.5" customHeight="1" x14ac:dyDescent="0.25">
      <c r="A9" s="55" t="s">
        <v>187</v>
      </c>
      <c r="B9" s="55"/>
      <c r="C9" s="55"/>
      <c r="D9" s="55"/>
      <c r="E9" s="55"/>
      <c r="F9" s="55"/>
      <c r="G9" s="55"/>
      <c r="H9" s="55"/>
      <c r="I9" s="5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25.5" x14ac:dyDescent="0.25">
      <c r="A11" s="1"/>
      <c r="B11" s="30" t="s">
        <v>71</v>
      </c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56" t="s">
        <v>72</v>
      </c>
      <c r="C12" s="56"/>
      <c r="D12" s="56"/>
      <c r="E12" s="56"/>
      <c r="F12" s="56"/>
      <c r="G12" s="56"/>
      <c r="H12" s="56"/>
      <c r="I12" s="56"/>
    </row>
    <row r="13" spans="1:9" x14ac:dyDescent="0.25">
      <c r="A13" s="1"/>
      <c r="B13" s="31" t="s">
        <v>73</v>
      </c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56" t="s">
        <v>74</v>
      </c>
      <c r="C14" s="56"/>
      <c r="D14" s="56"/>
      <c r="E14" s="56"/>
      <c r="F14" s="56"/>
      <c r="G14" s="56"/>
      <c r="H14" s="56"/>
      <c r="I14" s="56"/>
    </row>
    <row r="15" spans="1:9" x14ac:dyDescent="0.25">
      <c r="A15" s="1"/>
      <c r="B15" s="57" t="s">
        <v>75</v>
      </c>
      <c r="C15" s="57"/>
      <c r="D15" s="57"/>
      <c r="E15" s="57"/>
      <c r="F15" s="57"/>
      <c r="G15" s="57"/>
      <c r="H15" s="57"/>
      <c r="I15" s="57"/>
    </row>
    <row r="16" spans="1:9" x14ac:dyDescent="0.25">
      <c r="A16" s="50" t="s">
        <v>1</v>
      </c>
      <c r="B16" s="50"/>
      <c r="C16" s="50"/>
      <c r="D16" s="50"/>
      <c r="E16" s="50"/>
      <c r="F16" s="50"/>
      <c r="G16" s="50"/>
      <c r="H16" s="50"/>
      <c r="I16" s="50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75" customHeight="1" x14ac:dyDescent="0.25">
      <c r="A18" s="3" t="s">
        <v>0</v>
      </c>
      <c r="B18" s="3" t="s">
        <v>2</v>
      </c>
      <c r="C18" s="3" t="s">
        <v>3</v>
      </c>
      <c r="D18" s="3" t="s">
        <v>4</v>
      </c>
      <c r="E18" s="3" t="s">
        <v>5</v>
      </c>
      <c r="F18" s="6" t="s">
        <v>60</v>
      </c>
      <c r="G18" s="3" t="s">
        <v>6</v>
      </c>
      <c r="H18" s="3" t="s">
        <v>55</v>
      </c>
      <c r="I18" s="3" t="s">
        <v>59</v>
      </c>
    </row>
    <row r="19" spans="1:9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</row>
    <row r="20" spans="1:9" ht="52.5" x14ac:dyDescent="0.25">
      <c r="A20" s="2">
        <v>1</v>
      </c>
      <c r="B20" s="5" t="s">
        <v>153</v>
      </c>
      <c r="C20" s="40" t="s">
        <v>170</v>
      </c>
      <c r="D20" s="21">
        <v>1</v>
      </c>
      <c r="E20" s="5" t="s">
        <v>171</v>
      </c>
      <c r="F20" s="46">
        <v>1</v>
      </c>
      <c r="G20" s="5" t="s">
        <v>157</v>
      </c>
      <c r="H20" s="5"/>
      <c r="I20" s="38">
        <f t="shared" ref="I20:I22" si="0">D20*F20*H20</f>
        <v>0</v>
      </c>
    </row>
    <row r="21" spans="1:9" ht="52.5" x14ac:dyDescent="0.25">
      <c r="A21" s="2">
        <v>2</v>
      </c>
      <c r="B21" s="5" t="s">
        <v>154</v>
      </c>
      <c r="C21" s="40" t="s">
        <v>155</v>
      </c>
      <c r="D21" s="21">
        <v>1</v>
      </c>
      <c r="E21" s="5" t="s">
        <v>172</v>
      </c>
      <c r="F21" s="46">
        <v>3</v>
      </c>
      <c r="G21" s="5" t="s">
        <v>158</v>
      </c>
      <c r="H21" s="5"/>
      <c r="I21" s="38">
        <f t="shared" si="0"/>
        <v>0</v>
      </c>
    </row>
    <row r="22" spans="1:9" ht="52.5" x14ac:dyDescent="0.25">
      <c r="A22" s="2">
        <v>3</v>
      </c>
      <c r="B22" s="5" t="s">
        <v>154</v>
      </c>
      <c r="C22" s="40" t="s">
        <v>156</v>
      </c>
      <c r="D22" s="22">
        <v>1</v>
      </c>
      <c r="E22" s="5" t="s">
        <v>172</v>
      </c>
      <c r="F22" s="46">
        <v>3</v>
      </c>
      <c r="G22" s="5" t="s">
        <v>159</v>
      </c>
      <c r="H22" s="5"/>
      <c r="I22" s="38">
        <f t="shared" si="0"/>
        <v>0</v>
      </c>
    </row>
    <row r="23" spans="1:9" x14ac:dyDescent="0.25">
      <c r="A23" s="1"/>
      <c r="B23" s="1"/>
      <c r="C23" s="1"/>
      <c r="D23" s="1"/>
      <c r="E23" s="1"/>
      <c r="F23" s="1"/>
      <c r="G23" s="1"/>
      <c r="H23" s="17" t="s">
        <v>14</v>
      </c>
      <c r="I23" s="28">
        <f>SUM(I20:I22)</f>
        <v>0</v>
      </c>
    </row>
    <row r="24" spans="1:9" ht="28.5" x14ac:dyDescent="0.25">
      <c r="A24" s="1"/>
      <c r="B24" s="1" t="s">
        <v>64</v>
      </c>
      <c r="C24" s="1"/>
      <c r="D24" s="1"/>
      <c r="E24" s="43"/>
      <c r="F24" s="1"/>
      <c r="G24" s="1"/>
      <c r="H24" s="17" t="s">
        <v>56</v>
      </c>
      <c r="I24" s="28">
        <f>I23*23%</f>
        <v>0</v>
      </c>
    </row>
    <row r="25" spans="1:9" ht="28.5" x14ac:dyDescent="0.25">
      <c r="A25" s="1"/>
      <c r="B25" s="34" t="s">
        <v>167</v>
      </c>
      <c r="C25" s="1"/>
      <c r="D25" s="1"/>
      <c r="E25" s="18"/>
      <c r="F25" s="1"/>
      <c r="G25" s="1"/>
      <c r="H25" s="17" t="s">
        <v>57</v>
      </c>
      <c r="I25" s="28">
        <f>I23+I24</f>
        <v>0</v>
      </c>
    </row>
    <row r="26" spans="1:9" x14ac:dyDescent="0.25">
      <c r="A26" s="1"/>
      <c r="B26" s="34" t="s">
        <v>169</v>
      </c>
      <c r="C26" s="1"/>
      <c r="D26" s="1"/>
      <c r="E26" s="1"/>
      <c r="F26" s="7"/>
      <c r="G26" s="15"/>
      <c r="H26" s="1"/>
      <c r="I26" s="18"/>
    </row>
    <row r="27" spans="1:9" x14ac:dyDescent="0.25">
      <c r="A27" s="1"/>
      <c r="B27" s="1"/>
      <c r="C27" s="1"/>
      <c r="D27" s="1"/>
      <c r="E27" s="1"/>
      <c r="F27" s="48" t="s">
        <v>98</v>
      </c>
      <c r="G27" s="48"/>
      <c r="H27" s="1"/>
      <c r="I27" s="1"/>
    </row>
    <row r="28" spans="1:9" x14ac:dyDescent="0.25">
      <c r="A28" s="1"/>
      <c r="B28" s="1"/>
      <c r="C28" s="1"/>
      <c r="D28" s="1"/>
      <c r="E28" s="1"/>
      <c r="F28" s="49" t="s">
        <v>76</v>
      </c>
      <c r="G28" s="49"/>
      <c r="H28" s="1"/>
      <c r="I28" s="1"/>
    </row>
  </sheetData>
  <mergeCells count="14">
    <mergeCell ref="F27:G27"/>
    <mergeCell ref="F28:G28"/>
    <mergeCell ref="A8:B8"/>
    <mergeCell ref="A9:I9"/>
    <mergeCell ref="B12:I12"/>
    <mergeCell ref="B14:I14"/>
    <mergeCell ref="B15:I15"/>
    <mergeCell ref="A16:I16"/>
    <mergeCell ref="A6:B6"/>
    <mergeCell ref="G1:I1"/>
    <mergeCell ref="C2:F2"/>
    <mergeCell ref="E3:I3"/>
    <mergeCell ref="E4:I4"/>
    <mergeCell ref="E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SZCZECINEK ZADANIE 1</vt:lpstr>
      <vt:lpstr>LIPIANY ZADANIE 2</vt:lpstr>
      <vt:lpstr>NOWOGARD ZADANIE 3</vt:lpstr>
      <vt:lpstr>KOSZALIN ZADANIE 4</vt:lpstr>
      <vt:lpstr>WAŁCZ ZADANIE 5</vt:lpstr>
      <vt:lpstr>STARGARD ZADANIE 6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Adamus Alicja</dc:creator>
  <cp:lastModifiedBy>Góra Aleksandra</cp:lastModifiedBy>
  <cp:lastPrinted>2022-04-11T09:55:46Z</cp:lastPrinted>
  <dcterms:created xsi:type="dcterms:W3CDTF">2022-03-25T09:16:05Z</dcterms:created>
  <dcterms:modified xsi:type="dcterms:W3CDTF">2026-08-17T10:57:36Z</dcterms:modified>
</cp:coreProperties>
</file>